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-105" yWindow="180" windowWidth="18630" windowHeight="12555"/>
  </bookViews>
  <sheets>
    <sheet name="Таблица" sheetId="3" r:id="rId1"/>
  </sheets>
  <calcPr calcId="145621" fullPrecision="0"/>
</workbook>
</file>

<file path=xl/calcChain.xml><?xml version="1.0" encoding="utf-8"?>
<calcChain xmlns="http://schemas.openxmlformats.org/spreadsheetml/2006/main">
  <c r="N12" i="3" l="1"/>
  <c r="O12" i="3"/>
  <c r="O150" i="3" l="1"/>
  <c r="O144" i="3"/>
  <c r="N150" i="3"/>
  <c r="N149" i="3"/>
  <c r="N148" i="3"/>
  <c r="N147" i="3"/>
  <c r="N146" i="3"/>
  <c r="N145" i="3"/>
  <c r="N144" i="3"/>
  <c r="N143" i="3"/>
  <c r="N142" i="3"/>
  <c r="N141" i="3"/>
  <c r="N140" i="3"/>
  <c r="N139" i="3"/>
  <c r="N138" i="3"/>
  <c r="N137" i="3"/>
  <c r="N136" i="3"/>
  <c r="N135" i="3"/>
  <c r="N134" i="3"/>
  <c r="N133" i="3"/>
  <c r="N132" i="3"/>
  <c r="N131" i="3"/>
  <c r="N130" i="3"/>
  <c r="N129" i="3"/>
  <c r="N128" i="3"/>
  <c r="N127" i="3"/>
  <c r="N126" i="3"/>
  <c r="N125" i="3"/>
  <c r="N124" i="3"/>
  <c r="N123" i="3"/>
  <c r="N122" i="3"/>
  <c r="N121" i="3"/>
  <c r="N120" i="3"/>
  <c r="N119" i="3"/>
  <c r="N118" i="3"/>
  <c r="N117" i="3"/>
  <c r="N116" i="3"/>
  <c r="N115" i="3"/>
  <c r="N114" i="3"/>
  <c r="N113" i="3"/>
  <c r="N112" i="3"/>
  <c r="N111" i="3"/>
  <c r="N110" i="3"/>
  <c r="N109" i="3"/>
  <c r="N108" i="3"/>
  <c r="N107" i="3"/>
  <c r="N106" i="3"/>
  <c r="N105" i="3"/>
  <c r="N104" i="3"/>
  <c r="N103" i="3"/>
  <c r="N102" i="3"/>
  <c r="N101" i="3"/>
  <c r="N100" i="3"/>
  <c r="N99" i="3"/>
  <c r="N98" i="3"/>
  <c r="N97" i="3"/>
  <c r="N96" i="3"/>
  <c r="N95" i="3"/>
  <c r="N94" i="3"/>
  <c r="N93" i="3"/>
  <c r="N92" i="3"/>
  <c r="N91" i="3"/>
  <c r="N90" i="3"/>
  <c r="N89" i="3"/>
  <c r="N88" i="3"/>
  <c r="N87" i="3"/>
  <c r="N86" i="3"/>
  <c r="N85" i="3"/>
  <c r="N84" i="3"/>
  <c r="N83" i="3"/>
  <c r="N82" i="3"/>
  <c r="N81" i="3"/>
  <c r="N80" i="3"/>
  <c r="N79" i="3"/>
  <c r="N78" i="3"/>
  <c r="N77" i="3"/>
  <c r="N76" i="3"/>
  <c r="N75" i="3"/>
  <c r="N74" i="3"/>
  <c r="N73" i="3"/>
  <c r="N72" i="3"/>
  <c r="N71" i="3"/>
  <c r="N70" i="3"/>
  <c r="N69" i="3"/>
  <c r="N68" i="3"/>
  <c r="N67" i="3"/>
  <c r="N66" i="3"/>
  <c r="N65" i="3"/>
  <c r="N64" i="3"/>
  <c r="N63" i="3"/>
  <c r="N62" i="3"/>
  <c r="N61" i="3"/>
  <c r="N60" i="3"/>
  <c r="N59" i="3"/>
  <c r="N58" i="3"/>
  <c r="N57" i="3"/>
  <c r="N56" i="3"/>
  <c r="N55" i="3"/>
  <c r="N54" i="3"/>
  <c r="N53" i="3"/>
  <c r="N52" i="3"/>
  <c r="N51" i="3"/>
  <c r="N50" i="3"/>
  <c r="N49" i="3"/>
  <c r="N48" i="3"/>
  <c r="N47" i="3"/>
  <c r="N46" i="3"/>
  <c r="N45" i="3"/>
  <c r="N44" i="3"/>
  <c r="N43" i="3"/>
  <c r="N42" i="3"/>
  <c r="N41" i="3"/>
  <c r="N40" i="3"/>
  <c r="N39" i="3"/>
  <c r="N38" i="3"/>
  <c r="N37" i="3"/>
  <c r="N36" i="3"/>
  <c r="N35" i="3"/>
  <c r="N34" i="3"/>
  <c r="N33" i="3"/>
  <c r="N32" i="3"/>
  <c r="N31" i="3"/>
  <c r="N30" i="3"/>
  <c r="N29" i="3"/>
  <c r="N28" i="3"/>
  <c r="N27" i="3"/>
  <c r="N26" i="3"/>
  <c r="N25" i="3"/>
  <c r="N24" i="3"/>
  <c r="N23" i="3"/>
  <c r="N22" i="3"/>
  <c r="N21" i="3"/>
  <c r="N20" i="3"/>
  <c r="N19" i="3"/>
  <c r="N18" i="3"/>
  <c r="N17" i="3"/>
  <c r="N16" i="3"/>
  <c r="N15" i="3"/>
  <c r="N14" i="3"/>
  <c r="N13" i="3"/>
  <c r="N11" i="3"/>
  <c r="N10" i="3"/>
  <c r="N8" i="3"/>
  <c r="N7" i="3"/>
  <c r="O18" i="3" l="1"/>
  <c r="O24" i="3"/>
  <c r="O30" i="3"/>
  <c r="O36" i="3"/>
  <c r="O42" i="3"/>
  <c r="O48" i="3"/>
  <c r="O54" i="3"/>
  <c r="O60" i="3"/>
  <c r="O66" i="3"/>
  <c r="O72" i="3"/>
  <c r="O78" i="3"/>
  <c r="O84" i="3"/>
  <c r="O90" i="3"/>
  <c r="O96" i="3"/>
  <c r="O102" i="3"/>
  <c r="O108" i="3"/>
  <c r="O114" i="3"/>
  <c r="O120" i="3"/>
  <c r="O126" i="3"/>
  <c r="O132" i="3"/>
  <c r="O138" i="3"/>
  <c r="N9" i="3"/>
</calcChain>
</file>

<file path=xl/sharedStrings.xml><?xml version="1.0" encoding="utf-8"?>
<sst xmlns="http://schemas.openxmlformats.org/spreadsheetml/2006/main" count="183" uniqueCount="20">
  <si>
    <t>0-5</t>
  </si>
  <si>
    <t>X</t>
  </si>
  <si>
    <t>IX</t>
  </si>
  <si>
    <t>VI</t>
  </si>
  <si>
    <t>V</t>
  </si>
  <si>
    <t>IV</t>
  </si>
  <si>
    <t>III</t>
  </si>
  <si>
    <t>II</t>
  </si>
  <si>
    <t>VIII</t>
  </si>
  <si>
    <t>VII</t>
  </si>
  <si>
    <t>I</t>
  </si>
  <si>
    <t>Замер за час</t>
  </si>
  <si>
    <t>Потребление, МВт</t>
  </si>
  <si>
    <t>Время отключения очереди, минут</t>
  </si>
  <si>
    <t>0-20</t>
  </si>
  <si>
    <t>Номер очереди ограничения, величина ограничения, МВт,
                                     нарастающим итогом</t>
  </si>
  <si>
    <t xml:space="preserve"> 0-20</t>
  </si>
  <si>
    <t>в т.ч. Южный  узел</t>
  </si>
  <si>
    <t>Всего:</t>
  </si>
  <si>
    <t>Сводная таблица объёмов нагрузки потребителей по Псковской области,                                                                                                                                                                                                                                                                                                                          включённых в график временного отключения потребления,
 по данным очередных контрольных замеров за 18 декабря 2019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</si>
</sst>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%"/>
  </numFmts>
  <fonts count="33" x14ac:knownFonts="1">
    <font>
      <sz val="10"/>
      <name val="Arial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color rgb="FF000000"/>
      <name val="Arial"/>
      <family val="2"/>
      <charset val="204"/>
    </font>
    <font>
      <sz val="1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b/>
      <sz val="14"/>
      <name val="Arial"/>
      <family val="2"/>
      <charset val="204"/>
    </font>
    <font>
      <b/>
      <i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0"/>
      <name val="Arial"/>
      <family val="2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3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53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6" fillId="7" borderId="1" applyNumberFormat="0" applyAlignment="0" applyProtection="0"/>
    <xf numFmtId="0" fontId="7" fillId="20" borderId="8" applyNumberFormat="0" applyAlignment="0" applyProtection="0"/>
    <xf numFmtId="0" fontId="8" fillId="20" borderId="1" applyNumberFormat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9" applyNumberFormat="0" applyFill="0" applyAlignment="0" applyProtection="0"/>
    <xf numFmtId="0" fontId="13" fillId="21" borderId="2" applyNumberFormat="0" applyAlignment="0" applyProtection="0"/>
    <xf numFmtId="0" fontId="14" fillId="0" borderId="0" applyNumberFormat="0" applyFill="0" applyBorder="0" applyAlignment="0" applyProtection="0"/>
    <xf numFmtId="0" fontId="15" fillId="22" borderId="0" applyNumberFormat="0" applyBorder="0" applyAlignment="0" applyProtection="0"/>
    <xf numFmtId="0" fontId="21" fillId="0" borderId="0" applyNumberFormat="0" applyBorder="0" applyProtection="0"/>
    <xf numFmtId="0" fontId="1" fillId="0" borderId="0"/>
    <xf numFmtId="0" fontId="2" fillId="0" borderId="0"/>
    <xf numFmtId="0" fontId="2" fillId="0" borderId="0"/>
    <xf numFmtId="0" fontId="21" fillId="0" borderId="0"/>
    <xf numFmtId="0" fontId="3" fillId="0" borderId="0"/>
    <xf numFmtId="0" fontId="16" fillId="3" borderId="0" applyNumberFormat="0" applyBorder="0" applyAlignment="0" applyProtection="0"/>
    <xf numFmtId="0" fontId="17" fillId="0" borderId="0" applyNumberFormat="0" applyFill="0" applyBorder="0" applyAlignment="0" applyProtection="0"/>
    <xf numFmtId="0" fontId="3" fillId="23" borderId="7" applyNumberFormat="0" applyFont="0" applyAlignment="0" applyProtection="0"/>
    <xf numFmtId="0" fontId="18" fillId="0" borderId="6" applyNumberFormat="0" applyFill="0" applyAlignment="0" applyProtection="0"/>
    <xf numFmtId="0" fontId="19" fillId="0" borderId="0" applyNumberFormat="0" applyFill="0" applyBorder="0" applyAlignment="0" applyProtection="0"/>
    <xf numFmtId="0" fontId="1" fillId="0" borderId="0" applyFill="0" applyBorder="0" applyAlignment="0" applyProtection="0"/>
    <xf numFmtId="0" fontId="20" fillId="4" borderId="0" applyNumberFormat="0" applyBorder="0" applyAlignment="0" applyProtection="0"/>
    <xf numFmtId="0" fontId="2" fillId="0" borderId="0"/>
    <xf numFmtId="9" fontId="1" fillId="0" borderId="0" applyFont="0" applyFill="0" applyBorder="0" applyAlignment="0" applyProtection="0"/>
    <xf numFmtId="0" fontId="31" fillId="0" borderId="0"/>
    <xf numFmtId="0" fontId="1" fillId="0" borderId="0"/>
  </cellStyleXfs>
  <cellXfs count="57">
    <xf numFmtId="0" fontId="0" fillId="0" borderId="0" xfId="0"/>
    <xf numFmtId="0" fontId="0" fillId="0" borderId="0" xfId="0" applyFill="1" applyAlignment="1">
      <alignment horizontal="center" vertical="center"/>
    </xf>
    <xf numFmtId="0" fontId="23" fillId="0" borderId="19" xfId="0" applyFont="1" applyBorder="1" applyAlignment="1">
      <alignment horizontal="center" vertical="center"/>
    </xf>
    <xf numFmtId="0" fontId="23" fillId="0" borderId="20" xfId="0" applyFont="1" applyBorder="1" applyAlignment="1">
      <alignment horizontal="center" vertical="center"/>
    </xf>
    <xf numFmtId="0" fontId="23" fillId="0" borderId="21" xfId="0" applyFont="1" applyBorder="1" applyAlignment="1">
      <alignment horizontal="center" vertical="center"/>
    </xf>
    <xf numFmtId="0" fontId="25" fillId="0" borderId="22" xfId="0" applyFont="1" applyBorder="1" applyAlignment="1">
      <alignment horizontal="center"/>
    </xf>
    <xf numFmtId="0" fontId="22" fillId="0" borderId="0" xfId="0" applyFont="1" applyFill="1" applyBorder="1" applyAlignment="1">
      <alignment horizontal="center"/>
    </xf>
    <xf numFmtId="17" fontId="25" fillId="0" borderId="22" xfId="0" applyNumberFormat="1" applyFont="1" applyBorder="1" applyAlignment="1">
      <alignment horizontal="center"/>
    </xf>
    <xf numFmtId="3" fontId="26" fillId="0" borderId="0" xfId="0" applyNumberFormat="1" applyFont="1" applyFill="1" applyBorder="1" applyAlignment="1">
      <alignment horizontal="center"/>
    </xf>
    <xf numFmtId="0" fontId="25" fillId="0" borderId="30" xfId="0" applyFont="1" applyBorder="1" applyAlignment="1">
      <alignment horizontal="center"/>
    </xf>
    <xf numFmtId="0" fontId="26" fillId="0" borderId="22" xfId="0" applyFont="1" applyBorder="1" applyAlignment="1">
      <alignment horizontal="center"/>
    </xf>
    <xf numFmtId="0" fontId="26" fillId="0" borderId="31" xfId="0" applyFont="1" applyBorder="1" applyAlignment="1">
      <alignment horizontal="center"/>
    </xf>
    <xf numFmtId="164" fontId="0" fillId="0" borderId="0" xfId="0" applyNumberFormat="1" applyBorder="1"/>
    <xf numFmtId="0" fontId="2" fillId="0" borderId="0" xfId="0" applyFont="1" applyFill="1" applyAlignment="1">
      <alignment horizontal="center" vertical="center"/>
    </xf>
    <xf numFmtId="2" fontId="25" fillId="0" borderId="23" xfId="49" applyNumberFormat="1" applyFont="1" applyFill="1" applyBorder="1" applyAlignment="1">
      <alignment horizontal="center"/>
    </xf>
    <xf numFmtId="2" fontId="25" fillId="0" borderId="24" xfId="49" applyNumberFormat="1" applyFont="1" applyFill="1" applyBorder="1" applyAlignment="1">
      <alignment horizontal="center"/>
    </xf>
    <xf numFmtId="2" fontId="26" fillId="24" borderId="25" xfId="0" applyNumberFormat="1" applyFont="1" applyFill="1" applyBorder="1" applyAlignment="1">
      <alignment horizontal="center"/>
    </xf>
    <xf numFmtId="2" fontId="26" fillId="24" borderId="26" xfId="0" applyNumberFormat="1" applyFont="1" applyFill="1" applyBorder="1" applyAlignment="1">
      <alignment horizontal="center"/>
    </xf>
    <xf numFmtId="2" fontId="25" fillId="0" borderId="28" xfId="49" applyNumberFormat="1" applyFont="1" applyFill="1" applyBorder="1" applyAlignment="1">
      <alignment horizontal="center"/>
    </xf>
    <xf numFmtId="2" fontId="25" fillId="0" borderId="29" xfId="49" applyNumberFormat="1" applyFont="1" applyFill="1" applyBorder="1" applyAlignment="1">
      <alignment horizontal="center"/>
    </xf>
    <xf numFmtId="2" fontId="26" fillId="24" borderId="23" xfId="0" applyNumberFormat="1" applyFont="1" applyFill="1" applyBorder="1" applyAlignment="1">
      <alignment horizontal="center"/>
    </xf>
    <xf numFmtId="2" fontId="26" fillId="24" borderId="24" xfId="0" applyNumberFormat="1" applyFont="1" applyFill="1" applyBorder="1" applyAlignment="1">
      <alignment horizontal="center"/>
    </xf>
    <xf numFmtId="2" fontId="26" fillId="26" borderId="23" xfId="0" applyNumberFormat="1" applyFont="1" applyFill="1" applyBorder="1" applyAlignment="1">
      <alignment horizontal="center"/>
    </xf>
    <xf numFmtId="2" fontId="26" fillId="26" borderId="24" xfId="0" applyNumberFormat="1" applyFont="1" applyFill="1" applyBorder="1" applyAlignment="1">
      <alignment horizontal="center"/>
    </xf>
    <xf numFmtId="2" fontId="2" fillId="0" borderId="0" xfId="0" applyNumberFormat="1" applyFont="1" applyFill="1" applyAlignment="1">
      <alignment horizontal="center" vertical="center"/>
    </xf>
    <xf numFmtId="165" fontId="30" fillId="0" borderId="0" xfId="50" applyNumberFormat="1" applyFont="1" applyFill="1" applyBorder="1"/>
    <xf numFmtId="2" fontId="0" fillId="0" borderId="0" xfId="0" applyNumberFormat="1" applyFill="1" applyAlignment="1">
      <alignment horizontal="center" vertical="center"/>
    </xf>
    <xf numFmtId="10" fontId="27" fillId="0" borderId="10" xfId="50" applyNumberFormat="1" applyFont="1" applyFill="1" applyBorder="1"/>
    <xf numFmtId="10" fontId="27" fillId="0" borderId="13" xfId="50" applyNumberFormat="1" applyFont="1" applyFill="1" applyBorder="1"/>
    <xf numFmtId="10" fontId="32" fillId="0" borderId="12" xfId="0" applyNumberFormat="1" applyFont="1" applyFill="1" applyBorder="1"/>
    <xf numFmtId="10" fontId="32" fillId="0" borderId="10" xfId="0" applyNumberFormat="1" applyFont="1" applyFill="1" applyBorder="1"/>
    <xf numFmtId="0" fontId="28" fillId="0" borderId="0" xfId="0" applyFont="1" applyFill="1" applyAlignment="1">
      <alignment horizontal="center" vertical="center" wrapText="1"/>
    </xf>
    <xf numFmtId="0" fontId="28" fillId="0" borderId="0" xfId="0" applyFont="1" applyFill="1" applyAlignment="1">
      <alignment horizontal="center" vertical="center"/>
    </xf>
    <xf numFmtId="0" fontId="3" fillId="0" borderId="14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22" fillId="0" borderId="16" xfId="0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 vertical="center" wrapText="1"/>
    </xf>
    <xf numFmtId="0" fontId="22" fillId="0" borderId="18" xfId="0" applyFont="1" applyBorder="1" applyAlignment="1">
      <alignment horizontal="center" vertical="center" wrapText="1"/>
    </xf>
    <xf numFmtId="2" fontId="29" fillId="25" borderId="33" xfId="0" applyNumberFormat="1" applyFont="1" applyFill="1" applyBorder="1" applyAlignment="1">
      <alignment horizontal="center" vertical="center"/>
    </xf>
    <xf numFmtId="2" fontId="29" fillId="25" borderId="11" xfId="0" applyNumberFormat="1" applyFont="1" applyFill="1" applyBorder="1" applyAlignment="1">
      <alignment horizontal="center" vertical="center"/>
    </xf>
    <xf numFmtId="2" fontId="29" fillId="25" borderId="34" xfId="0" applyNumberFormat="1" applyFont="1" applyFill="1" applyBorder="1" applyAlignment="1">
      <alignment horizontal="center" vertical="center"/>
    </xf>
    <xf numFmtId="2" fontId="24" fillId="0" borderId="14" xfId="0" applyNumberFormat="1" applyFont="1" applyBorder="1" applyAlignment="1">
      <alignment horizontal="center" vertical="center"/>
    </xf>
    <xf numFmtId="2" fontId="24" fillId="0" borderId="11" xfId="0" applyNumberFormat="1" applyFont="1" applyBorder="1" applyAlignment="1">
      <alignment horizontal="center" vertical="center"/>
    </xf>
    <xf numFmtId="2" fontId="24" fillId="0" borderId="32" xfId="0" applyNumberFormat="1" applyFont="1" applyBorder="1" applyAlignment="1">
      <alignment horizontal="center" vertical="center"/>
    </xf>
    <xf numFmtId="0" fontId="0" fillId="0" borderId="14" xfId="0" applyBorder="1" applyAlignment="1">
      <alignment horizontal="center"/>
    </xf>
    <xf numFmtId="0" fontId="0" fillId="0" borderId="11" xfId="0" applyBorder="1" applyAlignment="1">
      <alignment horizontal="center"/>
    </xf>
    <xf numFmtId="2" fontId="24" fillId="0" borderId="12" xfId="0" applyNumberFormat="1" applyFont="1" applyBorder="1" applyAlignment="1">
      <alignment horizontal="center" vertical="center"/>
    </xf>
    <xf numFmtId="2" fontId="24" fillId="0" borderId="10" xfId="0" applyNumberFormat="1" applyFont="1" applyBorder="1" applyAlignment="1">
      <alignment horizontal="center" vertical="center"/>
    </xf>
    <xf numFmtId="2" fontId="29" fillId="25" borderId="10" xfId="0" applyNumberFormat="1" applyFont="1" applyFill="1" applyBorder="1" applyAlignment="1">
      <alignment horizontal="center" vertical="center"/>
    </xf>
    <xf numFmtId="2" fontId="29" fillId="25" borderId="13" xfId="0" applyNumberFormat="1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27" xfId="0" applyFont="1" applyFill="1" applyBorder="1" applyAlignment="1">
      <alignment horizontal="center" vertical="center" wrapText="1"/>
    </xf>
    <xf numFmtId="0" fontId="24" fillId="0" borderId="12" xfId="0" applyFont="1" applyFill="1" applyBorder="1" applyAlignment="1">
      <alignment horizontal="center" vertical="center"/>
    </xf>
    <xf numFmtId="0" fontId="24" fillId="0" borderId="10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</cellXfs>
  <cellStyles count="53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Акцент1 2" xfId="19"/>
    <cellStyle name="Акцент2 2" xfId="20"/>
    <cellStyle name="Акцент3 2" xfId="21"/>
    <cellStyle name="Акцент4 2" xfId="22"/>
    <cellStyle name="Акцент5 2" xfId="23"/>
    <cellStyle name="Акцент6 2" xfId="24"/>
    <cellStyle name="Ввод  2" xfId="25"/>
    <cellStyle name="Вывод 2" xfId="26"/>
    <cellStyle name="Вычисление 2" xfId="27"/>
    <cellStyle name="Заголовок 1 2" xfId="28"/>
    <cellStyle name="Заголовок 2 2" xfId="29"/>
    <cellStyle name="Заголовок 3 2" xfId="30"/>
    <cellStyle name="Заголовок 4 2" xfId="31"/>
    <cellStyle name="Итог 2" xfId="32"/>
    <cellStyle name="Контрольная ячейка 2" xfId="33"/>
    <cellStyle name="Название 2" xfId="34"/>
    <cellStyle name="Нейтральный 2" xfId="35"/>
    <cellStyle name="Обычный" xfId="0" builtinId="0"/>
    <cellStyle name="Обычный 2" xfId="36"/>
    <cellStyle name="Обычный 2 2" xfId="37"/>
    <cellStyle name="Обычный 2 3" xfId="38"/>
    <cellStyle name="Обычный 3" xfId="39"/>
    <cellStyle name="Обычный 4" xfId="40"/>
    <cellStyle name="Обычный 4 2" xfId="52"/>
    <cellStyle name="Обычный 5" xfId="41"/>
    <cellStyle name="Обычный 6" xfId="49"/>
    <cellStyle name="Обычный 7" xfId="51"/>
    <cellStyle name="Плохой 2" xfId="42"/>
    <cellStyle name="Пояснение 2" xfId="43"/>
    <cellStyle name="Примечание 2" xfId="44"/>
    <cellStyle name="Процентный 2" xfId="50"/>
    <cellStyle name="Связанная ячейка 2" xfId="45"/>
    <cellStyle name="Текст предупреждения 2" xfId="46"/>
    <cellStyle name="Финансовый 2" xfId="47"/>
    <cellStyle name="Хороший 2" xfId="48"/>
  </cellStyles>
  <dxfs count="12"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E153"/>
  <sheetViews>
    <sheetView tabSelected="1" zoomScaleNormal="100" workbookViewId="0"/>
  </sheetViews>
  <sheetFormatPr defaultColWidth="9.140625" defaultRowHeight="12.75" x14ac:dyDescent="0.2"/>
  <cols>
    <col min="1" max="1" width="21" style="1" customWidth="1"/>
    <col min="2" max="2" width="23" style="1" customWidth="1"/>
    <col min="3" max="3" width="9" style="1" customWidth="1"/>
    <col min="4" max="5" width="9.85546875" style="13" bestFit="1" customWidth="1"/>
    <col min="6" max="6" width="9.5703125" style="13" customWidth="1"/>
    <col min="7" max="7" width="9.42578125" style="13" customWidth="1"/>
    <col min="8" max="8" width="9.28515625" style="13" customWidth="1"/>
    <col min="9" max="9" width="10.7109375" style="13" customWidth="1"/>
    <col min="10" max="10" width="10.28515625" style="13" customWidth="1"/>
    <col min="11" max="12" width="10.5703125" style="13" customWidth="1"/>
    <col min="13" max="13" width="9.140625" style="13"/>
    <col min="14" max="14" width="9.42578125" style="1" bestFit="1" customWidth="1"/>
    <col min="15" max="16384" width="9.140625" style="1"/>
  </cols>
  <sheetData>
    <row r="3" spans="1:31" ht="67.5" customHeight="1" x14ac:dyDescent="0.2">
      <c r="B3" s="31" t="s">
        <v>19</v>
      </c>
      <c r="C3" s="32"/>
      <c r="D3" s="32"/>
      <c r="E3" s="32"/>
      <c r="F3" s="32"/>
      <c r="G3" s="32"/>
      <c r="H3" s="32"/>
      <c r="I3" s="32"/>
      <c r="J3" s="32"/>
      <c r="K3" s="32"/>
      <c r="L3" s="32"/>
    </row>
    <row r="4" spans="1:31" ht="37.5" customHeight="1" thickBot="1" x14ac:dyDescent="0.25"/>
    <row r="5" spans="1:31" ht="87" customHeight="1" x14ac:dyDescent="0.2">
      <c r="A5" s="50" t="s">
        <v>11</v>
      </c>
      <c r="B5" s="33" t="s">
        <v>12</v>
      </c>
      <c r="C5" s="33" t="s">
        <v>13</v>
      </c>
      <c r="D5" s="35" t="s">
        <v>15</v>
      </c>
      <c r="E5" s="36"/>
      <c r="F5" s="36"/>
      <c r="G5" s="36"/>
      <c r="H5" s="36"/>
      <c r="I5" s="36"/>
      <c r="J5" s="36"/>
      <c r="K5" s="36"/>
      <c r="L5" s="36"/>
      <c r="M5" s="37"/>
      <c r="N5" s="44"/>
    </row>
    <row r="6" spans="1:31" ht="30.75" customHeight="1" thickBot="1" x14ac:dyDescent="0.25">
      <c r="A6" s="51"/>
      <c r="B6" s="34"/>
      <c r="C6" s="34"/>
      <c r="D6" s="2" t="s">
        <v>10</v>
      </c>
      <c r="E6" s="3" t="s">
        <v>7</v>
      </c>
      <c r="F6" s="3" t="s">
        <v>6</v>
      </c>
      <c r="G6" s="3" t="s">
        <v>5</v>
      </c>
      <c r="H6" s="3" t="s">
        <v>4</v>
      </c>
      <c r="I6" s="3" t="s">
        <v>3</v>
      </c>
      <c r="J6" s="3" t="s">
        <v>9</v>
      </c>
      <c r="K6" s="3" t="s">
        <v>8</v>
      </c>
      <c r="L6" s="3" t="s">
        <v>2</v>
      </c>
      <c r="M6" s="4" t="s">
        <v>1</v>
      </c>
      <c r="N6" s="45"/>
    </row>
    <row r="7" spans="1:31" ht="19.5" customHeight="1" x14ac:dyDescent="0.25">
      <c r="A7" s="52">
        <v>1</v>
      </c>
      <c r="B7" s="46">
        <v>221</v>
      </c>
      <c r="C7" s="9" t="s">
        <v>0</v>
      </c>
      <c r="D7" s="18">
        <v>5.58</v>
      </c>
      <c r="E7" s="18">
        <v>10.23</v>
      </c>
      <c r="F7" s="18">
        <v>14.21</v>
      </c>
      <c r="G7" s="18">
        <v>16.100000000000001</v>
      </c>
      <c r="H7" s="18">
        <v>17.22</v>
      </c>
      <c r="I7" s="18">
        <v>17.22</v>
      </c>
      <c r="J7" s="18">
        <v>17.22</v>
      </c>
      <c r="K7" s="18">
        <v>17.22</v>
      </c>
      <c r="L7" s="18">
        <v>17.22</v>
      </c>
      <c r="M7" s="19">
        <v>17.22</v>
      </c>
      <c r="N7" s="29">
        <f>M7/M9</f>
        <v>0.3574</v>
      </c>
    </row>
    <row r="8" spans="1:31" ht="15.6" customHeight="1" x14ac:dyDescent="0.25">
      <c r="A8" s="53"/>
      <c r="B8" s="47"/>
      <c r="C8" s="7" t="s">
        <v>14</v>
      </c>
      <c r="D8" s="14">
        <v>5.58</v>
      </c>
      <c r="E8" s="14">
        <v>10.23</v>
      </c>
      <c r="F8" s="14">
        <v>14.96</v>
      </c>
      <c r="G8" s="14">
        <v>18.64</v>
      </c>
      <c r="H8" s="14">
        <v>22.02</v>
      </c>
      <c r="I8" s="14">
        <v>24.24</v>
      </c>
      <c r="J8" s="14">
        <v>26.76</v>
      </c>
      <c r="K8" s="14">
        <v>30.26</v>
      </c>
      <c r="L8" s="14">
        <v>34.090000000000003</v>
      </c>
      <c r="M8" s="15">
        <v>34.869999999999997</v>
      </c>
      <c r="N8" s="30">
        <f>M8/M9</f>
        <v>0.72370000000000001</v>
      </c>
    </row>
    <row r="9" spans="1:31" ht="15.6" customHeight="1" x14ac:dyDescent="0.25">
      <c r="A9" s="53"/>
      <c r="B9" s="47"/>
      <c r="C9" s="10" t="s">
        <v>18</v>
      </c>
      <c r="D9" s="22">
        <v>5.58</v>
      </c>
      <c r="E9" s="22">
        <v>10.23</v>
      </c>
      <c r="F9" s="22">
        <v>14.96</v>
      </c>
      <c r="G9" s="22">
        <v>20.2</v>
      </c>
      <c r="H9" s="22">
        <v>24.6</v>
      </c>
      <c r="I9" s="22">
        <v>28.96</v>
      </c>
      <c r="J9" s="22">
        <v>33.159999999999997</v>
      </c>
      <c r="K9" s="22">
        <v>37.840000000000003</v>
      </c>
      <c r="L9" s="22">
        <v>43.1</v>
      </c>
      <c r="M9" s="23">
        <v>48.18</v>
      </c>
      <c r="N9" s="27">
        <f>M9/B7</f>
        <v>0.218</v>
      </c>
      <c r="Z9" s="12"/>
      <c r="AA9" s="12"/>
    </row>
    <row r="10" spans="1:31" customFormat="1" ht="19.5" customHeight="1" x14ac:dyDescent="0.25">
      <c r="A10" s="54" t="s">
        <v>17</v>
      </c>
      <c r="B10" s="48">
        <v>96.96</v>
      </c>
      <c r="C10" s="5" t="s">
        <v>0</v>
      </c>
      <c r="D10" s="14">
        <v>1.49</v>
      </c>
      <c r="E10" s="14">
        <v>4.32</v>
      </c>
      <c r="F10" s="14">
        <v>7.78</v>
      </c>
      <c r="G10" s="14">
        <v>9.3000000000000007</v>
      </c>
      <c r="H10" s="14">
        <v>10.19</v>
      </c>
      <c r="I10" s="14">
        <v>10.19</v>
      </c>
      <c r="J10" s="14">
        <v>10.19</v>
      </c>
      <c r="K10" s="14">
        <v>10.19</v>
      </c>
      <c r="L10" s="14">
        <v>10.19</v>
      </c>
      <c r="M10" s="15">
        <v>10.19</v>
      </c>
      <c r="N10" s="30">
        <f t="shared" ref="N10" si="0">M10/M12</f>
        <v>0.65110000000000001</v>
      </c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2"/>
      <c r="AA10" s="12"/>
      <c r="AB10" s="6"/>
      <c r="AC10" s="6"/>
      <c r="AD10" s="6"/>
      <c r="AE10" s="6"/>
    </row>
    <row r="11" spans="1:31" customFormat="1" ht="15.75" customHeight="1" x14ac:dyDescent="0.25">
      <c r="A11" s="55"/>
      <c r="B11" s="48"/>
      <c r="C11" s="7" t="s">
        <v>16</v>
      </c>
      <c r="D11" s="14">
        <v>1.49</v>
      </c>
      <c r="E11" s="14">
        <v>4.32</v>
      </c>
      <c r="F11" s="14">
        <v>7.81</v>
      </c>
      <c r="G11" s="14">
        <v>9.82</v>
      </c>
      <c r="H11" s="14">
        <v>11.49</v>
      </c>
      <c r="I11" s="14">
        <v>12.12</v>
      </c>
      <c r="J11" s="14">
        <v>12.23</v>
      </c>
      <c r="K11" s="14">
        <v>12.53</v>
      </c>
      <c r="L11" s="14">
        <v>12.55</v>
      </c>
      <c r="M11" s="15">
        <v>12.56</v>
      </c>
      <c r="N11" s="30">
        <f t="shared" ref="N11" si="1">M11/M12</f>
        <v>0.80259999999999998</v>
      </c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2"/>
      <c r="AA11" s="12"/>
      <c r="AB11" s="6"/>
      <c r="AC11" s="6"/>
      <c r="AD11" s="6"/>
      <c r="AE11" s="6"/>
    </row>
    <row r="12" spans="1:31" customFormat="1" ht="16.5" customHeight="1" thickBot="1" x14ac:dyDescent="0.3">
      <c r="A12" s="56"/>
      <c r="B12" s="49"/>
      <c r="C12" s="10" t="s">
        <v>18</v>
      </c>
      <c r="D12" s="16">
        <v>1.49</v>
      </c>
      <c r="E12" s="16">
        <v>4.32</v>
      </c>
      <c r="F12" s="16">
        <v>7.81</v>
      </c>
      <c r="G12" s="16">
        <v>10.050000000000001</v>
      </c>
      <c r="H12" s="16">
        <v>11.71</v>
      </c>
      <c r="I12" s="16">
        <v>12.65</v>
      </c>
      <c r="J12" s="16">
        <v>13.06</v>
      </c>
      <c r="K12" s="16">
        <v>14.28</v>
      </c>
      <c r="L12" s="16">
        <v>14.63</v>
      </c>
      <c r="M12" s="17">
        <v>15.65</v>
      </c>
      <c r="N12" s="28">
        <f>M12/B10</f>
        <v>0.16139999999999999</v>
      </c>
      <c r="O12" s="25">
        <f>M12/M9</f>
        <v>0.32500000000000001</v>
      </c>
      <c r="P12" s="1"/>
      <c r="Q12" s="1"/>
      <c r="R12" s="1"/>
      <c r="S12" s="1"/>
      <c r="T12" s="1"/>
      <c r="U12" s="1"/>
      <c r="V12" s="1"/>
      <c r="W12" s="1"/>
      <c r="X12" s="1"/>
      <c r="Y12" s="1"/>
      <c r="Z12" s="12"/>
      <c r="AA12" s="12"/>
      <c r="AB12" s="8"/>
      <c r="AC12" s="8"/>
      <c r="AD12" s="8"/>
      <c r="AE12" s="8"/>
    </row>
    <row r="13" spans="1:31" ht="15.6" customHeight="1" x14ac:dyDescent="0.25">
      <c r="A13" s="52">
        <v>2</v>
      </c>
      <c r="B13" s="41">
        <v>210.03</v>
      </c>
      <c r="C13" s="9" t="s">
        <v>0</v>
      </c>
      <c r="D13" s="18">
        <v>5.18</v>
      </c>
      <c r="E13" s="18">
        <v>9.77</v>
      </c>
      <c r="F13" s="18">
        <v>13.71</v>
      </c>
      <c r="G13" s="18">
        <v>15.48</v>
      </c>
      <c r="H13" s="18">
        <v>16.579999999999998</v>
      </c>
      <c r="I13" s="18">
        <v>16.579999999999998</v>
      </c>
      <c r="J13" s="18">
        <v>16.579999999999998</v>
      </c>
      <c r="K13" s="18">
        <v>16.579999999999998</v>
      </c>
      <c r="L13" s="18">
        <v>16.579999999999998</v>
      </c>
      <c r="M13" s="19">
        <v>16.579999999999998</v>
      </c>
      <c r="N13" s="29">
        <f t="shared" ref="N13" si="2">M13/M15</f>
        <v>0.35339999999999999</v>
      </c>
      <c r="Z13" s="12"/>
      <c r="AA13" s="12"/>
    </row>
    <row r="14" spans="1:31" ht="18.75" customHeight="1" x14ac:dyDescent="0.25">
      <c r="A14" s="53"/>
      <c r="B14" s="42"/>
      <c r="C14" s="7" t="s">
        <v>14</v>
      </c>
      <c r="D14" s="14">
        <v>5.18</v>
      </c>
      <c r="E14" s="14">
        <v>9.77</v>
      </c>
      <c r="F14" s="14">
        <v>14.43</v>
      </c>
      <c r="G14" s="14">
        <v>17.8</v>
      </c>
      <c r="H14" s="14">
        <v>21.02</v>
      </c>
      <c r="I14" s="14">
        <v>23.17</v>
      </c>
      <c r="J14" s="14">
        <v>25.7</v>
      </c>
      <c r="K14" s="14">
        <v>29.36</v>
      </c>
      <c r="L14" s="14">
        <v>32.72</v>
      </c>
      <c r="M14" s="15">
        <v>33.75</v>
      </c>
      <c r="N14" s="30">
        <f t="shared" ref="N14" si="3">M14/M15</f>
        <v>0.71930000000000005</v>
      </c>
      <c r="Z14" s="12"/>
      <c r="AA14" s="12"/>
    </row>
    <row r="15" spans="1:31" ht="15.6" customHeight="1" x14ac:dyDescent="0.25">
      <c r="A15" s="53"/>
      <c r="B15" s="43"/>
      <c r="C15" s="10" t="s">
        <v>18</v>
      </c>
      <c r="D15" s="20">
        <v>5.18</v>
      </c>
      <c r="E15" s="20">
        <v>9.77</v>
      </c>
      <c r="F15" s="20">
        <v>14.43</v>
      </c>
      <c r="G15" s="20">
        <v>19.25</v>
      </c>
      <c r="H15" s="20">
        <v>23.59</v>
      </c>
      <c r="I15" s="20">
        <v>27.85</v>
      </c>
      <c r="J15" s="20">
        <v>32.11</v>
      </c>
      <c r="K15" s="20">
        <v>36.909999999999997</v>
      </c>
      <c r="L15" s="20">
        <v>41.56</v>
      </c>
      <c r="M15" s="21">
        <v>46.92</v>
      </c>
      <c r="N15" s="27">
        <f t="shared" ref="N15" si="4">M15/B13</f>
        <v>0.22339999999999999</v>
      </c>
      <c r="Z15" s="12"/>
      <c r="AA15" s="12"/>
    </row>
    <row r="16" spans="1:31" customFormat="1" ht="19.5" customHeight="1" x14ac:dyDescent="0.25">
      <c r="A16" s="54" t="s">
        <v>17</v>
      </c>
      <c r="B16" s="38">
        <v>95.22</v>
      </c>
      <c r="C16" s="5" t="s">
        <v>0</v>
      </c>
      <c r="D16" s="14">
        <v>1.43</v>
      </c>
      <c r="E16" s="14">
        <v>4.28</v>
      </c>
      <c r="F16" s="14">
        <v>7.68</v>
      </c>
      <c r="G16" s="14">
        <v>9.1</v>
      </c>
      <c r="H16" s="14">
        <v>9.9700000000000006</v>
      </c>
      <c r="I16" s="14">
        <v>9.9700000000000006</v>
      </c>
      <c r="J16" s="14">
        <v>9.9700000000000006</v>
      </c>
      <c r="K16" s="14">
        <v>9.9700000000000006</v>
      </c>
      <c r="L16" s="14">
        <v>9.9700000000000006</v>
      </c>
      <c r="M16" s="15">
        <v>9.9700000000000006</v>
      </c>
      <c r="N16" s="30">
        <f t="shared" ref="N16" si="5">M16/M18</f>
        <v>0.65939999999999999</v>
      </c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2"/>
      <c r="AA16" s="12"/>
      <c r="AB16" s="6"/>
      <c r="AC16" s="6"/>
      <c r="AD16" s="6"/>
      <c r="AE16" s="6"/>
    </row>
    <row r="17" spans="1:31" customFormat="1" ht="15.75" customHeight="1" x14ac:dyDescent="0.25">
      <c r="A17" s="55"/>
      <c r="B17" s="39"/>
      <c r="C17" s="7" t="s">
        <v>16</v>
      </c>
      <c r="D17" s="14">
        <v>1.43</v>
      </c>
      <c r="E17" s="14">
        <v>4.28</v>
      </c>
      <c r="F17" s="14">
        <v>7.71</v>
      </c>
      <c r="G17" s="14">
        <v>9.4499999999999993</v>
      </c>
      <c r="H17" s="14">
        <v>11.07</v>
      </c>
      <c r="I17" s="14">
        <v>11.68</v>
      </c>
      <c r="J17" s="14">
        <v>11.78</v>
      </c>
      <c r="K17" s="14">
        <v>12.06</v>
      </c>
      <c r="L17" s="14">
        <v>12.07</v>
      </c>
      <c r="M17" s="15">
        <v>12.09</v>
      </c>
      <c r="N17" s="30">
        <f t="shared" ref="N17" si="6">M17/M18</f>
        <v>0.79959999999999998</v>
      </c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2"/>
      <c r="AA17" s="12"/>
      <c r="AB17" s="6"/>
      <c r="AC17" s="6"/>
      <c r="AD17" s="6"/>
      <c r="AE17" s="6"/>
    </row>
    <row r="18" spans="1:31" customFormat="1" ht="16.5" customHeight="1" thickBot="1" x14ac:dyDescent="0.3">
      <c r="A18" s="56"/>
      <c r="B18" s="40"/>
      <c r="C18" s="10" t="s">
        <v>18</v>
      </c>
      <c r="D18" s="16">
        <v>1.43</v>
      </c>
      <c r="E18" s="16">
        <v>4.28</v>
      </c>
      <c r="F18" s="16">
        <v>7.71</v>
      </c>
      <c r="G18" s="16">
        <v>9.68</v>
      </c>
      <c r="H18" s="16">
        <v>11.3</v>
      </c>
      <c r="I18" s="16">
        <v>12.2</v>
      </c>
      <c r="J18" s="16">
        <v>12.67</v>
      </c>
      <c r="K18" s="16">
        <v>13.85</v>
      </c>
      <c r="L18" s="16">
        <v>14.13</v>
      </c>
      <c r="M18" s="17">
        <v>15.12</v>
      </c>
      <c r="N18" s="28">
        <f t="shared" ref="N18" si="7">M18/B16</f>
        <v>0.1588</v>
      </c>
      <c r="O18" s="25">
        <f t="shared" ref="O18" si="8">M18/M15</f>
        <v>0.32200000000000001</v>
      </c>
      <c r="P18" s="1"/>
      <c r="Q18" s="1"/>
      <c r="R18" s="1"/>
      <c r="S18" s="1"/>
      <c r="T18" s="1"/>
      <c r="U18" s="1"/>
      <c r="V18" s="1"/>
      <c r="W18" s="1"/>
      <c r="X18" s="1"/>
      <c r="Y18" s="1"/>
      <c r="Z18" s="12"/>
      <c r="AA18" s="12"/>
      <c r="AB18" s="8"/>
      <c r="AC18" s="8"/>
      <c r="AD18" s="8"/>
      <c r="AE18" s="8"/>
    </row>
    <row r="19" spans="1:31" ht="15.6" customHeight="1" x14ac:dyDescent="0.25">
      <c r="A19" s="52">
        <v>3</v>
      </c>
      <c r="B19" s="41">
        <v>209.44</v>
      </c>
      <c r="C19" s="9" t="s">
        <v>0</v>
      </c>
      <c r="D19" s="18">
        <v>4.93</v>
      </c>
      <c r="E19" s="18">
        <v>9.4700000000000006</v>
      </c>
      <c r="F19" s="18">
        <v>13.21</v>
      </c>
      <c r="G19" s="18">
        <v>15</v>
      </c>
      <c r="H19" s="18">
        <v>16.09</v>
      </c>
      <c r="I19" s="18">
        <v>16.09</v>
      </c>
      <c r="J19" s="18">
        <v>16.09</v>
      </c>
      <c r="K19" s="18">
        <v>16.09</v>
      </c>
      <c r="L19" s="18">
        <v>16.09</v>
      </c>
      <c r="M19" s="19">
        <v>16.09</v>
      </c>
      <c r="N19" s="29">
        <f t="shared" ref="N19" si="9">M19/M21</f>
        <v>0.35239999999999999</v>
      </c>
    </row>
    <row r="20" spans="1:31" ht="15.6" customHeight="1" x14ac:dyDescent="0.25">
      <c r="A20" s="53"/>
      <c r="B20" s="42"/>
      <c r="C20" s="7" t="s">
        <v>14</v>
      </c>
      <c r="D20" s="14">
        <v>4.93</v>
      </c>
      <c r="E20" s="14">
        <v>9.4700000000000006</v>
      </c>
      <c r="F20" s="14">
        <v>13.91</v>
      </c>
      <c r="G20" s="14">
        <v>17.440000000000001</v>
      </c>
      <c r="H20" s="14">
        <v>20.58</v>
      </c>
      <c r="I20" s="14">
        <v>22.69</v>
      </c>
      <c r="J20" s="14">
        <v>25.27</v>
      </c>
      <c r="K20" s="14">
        <v>28.47</v>
      </c>
      <c r="L20" s="14">
        <v>32.020000000000003</v>
      </c>
      <c r="M20" s="15">
        <v>32.950000000000003</v>
      </c>
      <c r="N20" s="30">
        <f t="shared" ref="N20" si="10">M20/M21</f>
        <v>0.72160000000000002</v>
      </c>
    </row>
    <row r="21" spans="1:31" ht="15.6" customHeight="1" x14ac:dyDescent="0.25">
      <c r="A21" s="53"/>
      <c r="B21" s="43"/>
      <c r="C21" s="10" t="s">
        <v>18</v>
      </c>
      <c r="D21" s="20">
        <v>4.93</v>
      </c>
      <c r="E21" s="20">
        <v>9.4700000000000006</v>
      </c>
      <c r="F21" s="20">
        <v>13.91</v>
      </c>
      <c r="G21" s="20">
        <v>18.84</v>
      </c>
      <c r="H21" s="20">
        <v>23.02</v>
      </c>
      <c r="I21" s="20">
        <v>27.2</v>
      </c>
      <c r="J21" s="20">
        <v>31.46</v>
      </c>
      <c r="K21" s="20">
        <v>35.78</v>
      </c>
      <c r="L21" s="20">
        <v>40.51</v>
      </c>
      <c r="M21" s="21">
        <v>45.66</v>
      </c>
      <c r="N21" s="27">
        <f t="shared" ref="N21" si="11">M21/B19</f>
        <v>0.218</v>
      </c>
    </row>
    <row r="22" spans="1:31" customFormat="1" ht="19.5" customHeight="1" x14ac:dyDescent="0.25">
      <c r="A22" s="54" t="s">
        <v>17</v>
      </c>
      <c r="B22" s="38">
        <v>92.47</v>
      </c>
      <c r="C22" s="5" t="s">
        <v>0</v>
      </c>
      <c r="D22" s="14">
        <v>1.36</v>
      </c>
      <c r="E22" s="14">
        <v>4.1900000000000004</v>
      </c>
      <c r="F22" s="14">
        <v>7.41</v>
      </c>
      <c r="G22" s="14">
        <v>8.85</v>
      </c>
      <c r="H22" s="14">
        <v>9.6999999999999993</v>
      </c>
      <c r="I22" s="14">
        <v>9.6999999999999993</v>
      </c>
      <c r="J22" s="14">
        <v>9.6999999999999993</v>
      </c>
      <c r="K22" s="14">
        <v>9.6999999999999993</v>
      </c>
      <c r="L22" s="14">
        <v>9.6999999999999993</v>
      </c>
      <c r="M22" s="15">
        <v>9.6999999999999993</v>
      </c>
      <c r="N22" s="30">
        <f t="shared" ref="N22" si="12">M22/M24</f>
        <v>0.65580000000000005</v>
      </c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6"/>
      <c r="AA22" s="6"/>
      <c r="AB22" s="6"/>
      <c r="AC22" s="6"/>
      <c r="AD22" s="6"/>
      <c r="AE22" s="6"/>
    </row>
    <row r="23" spans="1:31" customFormat="1" ht="15.75" customHeight="1" x14ac:dyDescent="0.25">
      <c r="A23" s="55"/>
      <c r="B23" s="39"/>
      <c r="C23" s="7" t="s">
        <v>16</v>
      </c>
      <c r="D23" s="14">
        <v>1.36</v>
      </c>
      <c r="E23" s="14">
        <v>4.1900000000000004</v>
      </c>
      <c r="F23" s="14">
        <v>7.44</v>
      </c>
      <c r="G23" s="14">
        <v>9.35</v>
      </c>
      <c r="H23" s="14">
        <v>10.93</v>
      </c>
      <c r="I23" s="14">
        <v>11.53</v>
      </c>
      <c r="J23" s="14">
        <v>11.62</v>
      </c>
      <c r="K23" s="14">
        <v>11.9</v>
      </c>
      <c r="L23" s="14">
        <v>11.91</v>
      </c>
      <c r="M23" s="15">
        <v>11.92</v>
      </c>
      <c r="N23" s="30">
        <f t="shared" ref="N23" si="13">M23/M24</f>
        <v>0.80589999999999995</v>
      </c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6"/>
      <c r="AA23" s="6"/>
      <c r="AB23" s="6"/>
      <c r="AC23" s="6"/>
      <c r="AD23" s="6"/>
      <c r="AE23" s="6"/>
    </row>
    <row r="24" spans="1:31" customFormat="1" ht="16.5" customHeight="1" thickBot="1" x14ac:dyDescent="0.3">
      <c r="A24" s="56"/>
      <c r="B24" s="40"/>
      <c r="C24" s="10" t="s">
        <v>18</v>
      </c>
      <c r="D24" s="16">
        <v>1.36</v>
      </c>
      <c r="E24" s="16">
        <v>4.1900000000000004</v>
      </c>
      <c r="F24" s="16">
        <v>7.44</v>
      </c>
      <c r="G24" s="16">
        <v>9.59</v>
      </c>
      <c r="H24" s="16">
        <v>11.16</v>
      </c>
      <c r="I24" s="16">
        <v>12.04</v>
      </c>
      <c r="J24" s="16">
        <v>12.45</v>
      </c>
      <c r="K24" s="16">
        <v>13.61</v>
      </c>
      <c r="L24" s="16">
        <v>13.83</v>
      </c>
      <c r="M24" s="17">
        <v>14.79</v>
      </c>
      <c r="N24" s="28">
        <f t="shared" ref="N24" si="14">M24/B22</f>
        <v>0.15989999999999999</v>
      </c>
      <c r="O24" s="25">
        <f t="shared" ref="O24" si="15">M24/M21</f>
        <v>0.32400000000000001</v>
      </c>
      <c r="P24" s="1"/>
      <c r="Q24" s="1"/>
      <c r="R24" s="1"/>
      <c r="S24" s="1"/>
      <c r="T24" s="1"/>
      <c r="U24" s="1"/>
      <c r="V24" s="1"/>
      <c r="W24" s="1"/>
      <c r="X24" s="1"/>
      <c r="Y24" s="1"/>
      <c r="Z24" s="8"/>
      <c r="AA24" s="8"/>
      <c r="AB24" s="8"/>
      <c r="AC24" s="8"/>
      <c r="AD24" s="8"/>
      <c r="AE24" s="8"/>
    </row>
    <row r="25" spans="1:31" ht="15.6" customHeight="1" x14ac:dyDescent="0.25">
      <c r="A25" s="52">
        <v>4</v>
      </c>
      <c r="B25" s="41">
        <v>206.27</v>
      </c>
      <c r="C25" s="9" t="s">
        <v>0</v>
      </c>
      <c r="D25" s="18">
        <v>6.35</v>
      </c>
      <c r="E25" s="18">
        <v>10.81</v>
      </c>
      <c r="F25" s="18">
        <v>14.39</v>
      </c>
      <c r="G25" s="18">
        <v>16.13</v>
      </c>
      <c r="H25" s="18">
        <v>17.22</v>
      </c>
      <c r="I25" s="18">
        <v>17.22</v>
      </c>
      <c r="J25" s="18">
        <v>17.22</v>
      </c>
      <c r="K25" s="18">
        <v>17.22</v>
      </c>
      <c r="L25" s="18">
        <v>17.22</v>
      </c>
      <c r="M25" s="19">
        <v>17.22</v>
      </c>
      <c r="N25" s="29">
        <f t="shared" ref="N25" si="16">M25/M27</f>
        <v>0.37559999999999999</v>
      </c>
    </row>
    <row r="26" spans="1:31" ht="15.6" customHeight="1" x14ac:dyDescent="0.25">
      <c r="A26" s="53"/>
      <c r="B26" s="42"/>
      <c r="C26" s="7" t="s">
        <v>14</v>
      </c>
      <c r="D26" s="14">
        <v>6.35</v>
      </c>
      <c r="E26" s="14">
        <v>10.81</v>
      </c>
      <c r="F26" s="14">
        <v>15.08</v>
      </c>
      <c r="G26" s="14">
        <v>18.41</v>
      </c>
      <c r="H26" s="14">
        <v>21.61</v>
      </c>
      <c r="I26" s="14">
        <v>23.66</v>
      </c>
      <c r="J26" s="14">
        <v>25.94</v>
      </c>
      <c r="K26" s="14">
        <v>29.46</v>
      </c>
      <c r="L26" s="14">
        <v>32.44</v>
      </c>
      <c r="M26" s="15">
        <v>33.340000000000003</v>
      </c>
      <c r="N26" s="30">
        <f t="shared" ref="N26" si="17">M26/M27</f>
        <v>0.72719999999999996</v>
      </c>
    </row>
    <row r="27" spans="1:31" ht="15.6" customHeight="1" x14ac:dyDescent="0.25">
      <c r="A27" s="53"/>
      <c r="B27" s="43"/>
      <c r="C27" s="10" t="s">
        <v>18</v>
      </c>
      <c r="D27" s="20">
        <v>6.35</v>
      </c>
      <c r="E27" s="20">
        <v>10.81</v>
      </c>
      <c r="F27" s="20">
        <v>15.08</v>
      </c>
      <c r="G27" s="20">
        <v>19.79</v>
      </c>
      <c r="H27" s="20">
        <v>24.07</v>
      </c>
      <c r="I27" s="20">
        <v>28.13</v>
      </c>
      <c r="J27" s="20">
        <v>32.090000000000003</v>
      </c>
      <c r="K27" s="20">
        <v>36.729999999999997</v>
      </c>
      <c r="L27" s="20">
        <v>40.9</v>
      </c>
      <c r="M27" s="21">
        <v>45.85</v>
      </c>
      <c r="N27" s="27">
        <f t="shared" ref="N27" si="18">M27/B25</f>
        <v>0.2223</v>
      </c>
    </row>
    <row r="28" spans="1:31" customFormat="1" ht="19.5" customHeight="1" x14ac:dyDescent="0.25">
      <c r="A28" s="54" t="s">
        <v>17</v>
      </c>
      <c r="B28" s="38">
        <v>92.36</v>
      </c>
      <c r="C28" s="5" t="s">
        <v>0</v>
      </c>
      <c r="D28" s="14">
        <v>1.37</v>
      </c>
      <c r="E28" s="14">
        <v>4.05</v>
      </c>
      <c r="F28" s="14">
        <v>7.1</v>
      </c>
      <c r="G28" s="14">
        <v>8.48</v>
      </c>
      <c r="H28" s="14">
        <v>9.34</v>
      </c>
      <c r="I28" s="14">
        <v>9.34</v>
      </c>
      <c r="J28" s="14">
        <v>9.34</v>
      </c>
      <c r="K28" s="14">
        <v>9.34</v>
      </c>
      <c r="L28" s="14">
        <v>9.34</v>
      </c>
      <c r="M28" s="15">
        <v>9.34</v>
      </c>
      <c r="N28" s="30">
        <f t="shared" ref="N28" si="19">M28/M30</f>
        <v>0.6573</v>
      </c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6"/>
      <c r="AA28" s="6"/>
      <c r="AB28" s="6"/>
      <c r="AC28" s="6"/>
      <c r="AD28" s="6"/>
      <c r="AE28" s="6"/>
    </row>
    <row r="29" spans="1:31" customFormat="1" ht="15.75" customHeight="1" x14ac:dyDescent="0.25">
      <c r="A29" s="55"/>
      <c r="B29" s="39"/>
      <c r="C29" s="7" t="s">
        <v>16</v>
      </c>
      <c r="D29" s="14">
        <v>1.37</v>
      </c>
      <c r="E29" s="14">
        <v>4.05</v>
      </c>
      <c r="F29" s="14">
        <v>7.12</v>
      </c>
      <c r="G29" s="14">
        <v>8.83</v>
      </c>
      <c r="H29" s="14">
        <v>10.38</v>
      </c>
      <c r="I29" s="14">
        <v>10.98</v>
      </c>
      <c r="J29" s="14">
        <v>11.07</v>
      </c>
      <c r="K29" s="14">
        <v>11.34</v>
      </c>
      <c r="L29" s="14">
        <v>11.36</v>
      </c>
      <c r="M29" s="15">
        <v>11.37</v>
      </c>
      <c r="N29" s="30">
        <f t="shared" ref="N29" si="20">M29/M30</f>
        <v>0.80010000000000003</v>
      </c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6"/>
      <c r="AA29" s="6"/>
      <c r="AB29" s="6"/>
      <c r="AC29" s="6"/>
      <c r="AD29" s="6"/>
      <c r="AE29" s="6"/>
    </row>
    <row r="30" spans="1:31" customFormat="1" ht="16.5" customHeight="1" thickBot="1" x14ac:dyDescent="0.3">
      <c r="A30" s="56"/>
      <c r="B30" s="40"/>
      <c r="C30" s="10" t="s">
        <v>18</v>
      </c>
      <c r="D30" s="16">
        <v>1.37</v>
      </c>
      <c r="E30" s="16">
        <v>4.05</v>
      </c>
      <c r="F30" s="16">
        <v>7.12</v>
      </c>
      <c r="G30" s="16">
        <v>9.06</v>
      </c>
      <c r="H30" s="16">
        <v>10.61</v>
      </c>
      <c r="I30" s="16">
        <v>11.5</v>
      </c>
      <c r="J30" s="16">
        <v>11.9</v>
      </c>
      <c r="K30" s="16">
        <v>13.06</v>
      </c>
      <c r="L30" s="16">
        <v>13.25</v>
      </c>
      <c r="M30" s="17">
        <v>14.21</v>
      </c>
      <c r="N30" s="28">
        <f t="shared" ref="N30" si="21">M30/B28</f>
        <v>0.15390000000000001</v>
      </c>
      <c r="O30" s="25">
        <f t="shared" ref="O30" si="22">M30/M27</f>
        <v>0.31</v>
      </c>
      <c r="P30" s="1"/>
      <c r="Q30" s="1"/>
      <c r="R30" s="1"/>
      <c r="S30" s="1"/>
      <c r="T30" s="1"/>
      <c r="U30" s="1"/>
      <c r="V30" s="1"/>
      <c r="W30" s="1"/>
      <c r="X30" s="1"/>
      <c r="Y30" s="1"/>
      <c r="Z30" s="8"/>
      <c r="AA30" s="8"/>
      <c r="AB30" s="8"/>
      <c r="AC30" s="8"/>
      <c r="AD30" s="8"/>
      <c r="AE30" s="8"/>
    </row>
    <row r="31" spans="1:31" ht="15.6" customHeight="1" x14ac:dyDescent="0.25">
      <c r="A31" s="52">
        <v>5</v>
      </c>
      <c r="B31" s="41">
        <v>214.37</v>
      </c>
      <c r="C31" s="9" t="s">
        <v>0</v>
      </c>
      <c r="D31" s="18">
        <v>5.59</v>
      </c>
      <c r="E31" s="18">
        <v>10.37</v>
      </c>
      <c r="F31" s="18">
        <v>13.84</v>
      </c>
      <c r="G31" s="18">
        <v>15.79</v>
      </c>
      <c r="H31" s="18">
        <v>16.690000000000001</v>
      </c>
      <c r="I31" s="18">
        <v>16.690000000000001</v>
      </c>
      <c r="J31" s="18">
        <v>16.690000000000001</v>
      </c>
      <c r="K31" s="18">
        <v>16.690000000000001</v>
      </c>
      <c r="L31" s="18">
        <v>16.690000000000001</v>
      </c>
      <c r="M31" s="19">
        <v>16.690000000000001</v>
      </c>
      <c r="N31" s="29">
        <f t="shared" ref="N31" si="23">M31/M33</f>
        <v>0.36820000000000003</v>
      </c>
    </row>
    <row r="32" spans="1:31" ht="15.6" customHeight="1" x14ac:dyDescent="0.25">
      <c r="A32" s="53"/>
      <c r="B32" s="42"/>
      <c r="C32" s="7" t="s">
        <v>14</v>
      </c>
      <c r="D32" s="14">
        <v>5.59</v>
      </c>
      <c r="E32" s="14">
        <v>10.37</v>
      </c>
      <c r="F32" s="14">
        <v>14.52</v>
      </c>
      <c r="G32" s="14">
        <v>18.190000000000001</v>
      </c>
      <c r="H32" s="14">
        <v>21.63</v>
      </c>
      <c r="I32" s="14">
        <v>23.68</v>
      </c>
      <c r="J32" s="14">
        <v>25.72</v>
      </c>
      <c r="K32" s="14">
        <v>29.25</v>
      </c>
      <c r="L32" s="14">
        <v>32.25</v>
      </c>
      <c r="M32" s="15">
        <v>32.82</v>
      </c>
      <c r="N32" s="30">
        <f t="shared" ref="N32" si="24">M32/M33</f>
        <v>0.72399999999999998</v>
      </c>
    </row>
    <row r="33" spans="1:31" ht="15.6" customHeight="1" x14ac:dyDescent="0.25">
      <c r="A33" s="53"/>
      <c r="B33" s="43"/>
      <c r="C33" s="10" t="s">
        <v>18</v>
      </c>
      <c r="D33" s="20">
        <v>5.59</v>
      </c>
      <c r="E33" s="20">
        <v>10.37</v>
      </c>
      <c r="F33" s="20">
        <v>14.52</v>
      </c>
      <c r="G33" s="20">
        <v>19.559999999999999</v>
      </c>
      <c r="H33" s="20">
        <v>24.05</v>
      </c>
      <c r="I33" s="20">
        <v>28.04</v>
      </c>
      <c r="J33" s="20">
        <v>31.8</v>
      </c>
      <c r="K33" s="20">
        <v>36.46</v>
      </c>
      <c r="L33" s="20">
        <v>40.72</v>
      </c>
      <c r="M33" s="21">
        <v>45.33</v>
      </c>
      <c r="N33" s="27">
        <f t="shared" ref="N33" si="25">M33/B31</f>
        <v>0.21149999999999999</v>
      </c>
    </row>
    <row r="34" spans="1:31" customFormat="1" ht="19.5" customHeight="1" x14ac:dyDescent="0.25">
      <c r="A34" s="54" t="s">
        <v>17</v>
      </c>
      <c r="B34" s="38">
        <v>94.36</v>
      </c>
      <c r="C34" s="5" t="s">
        <v>0</v>
      </c>
      <c r="D34" s="14">
        <v>1.56</v>
      </c>
      <c r="E34" s="14">
        <v>4.6100000000000003</v>
      </c>
      <c r="F34" s="14">
        <v>7.56</v>
      </c>
      <c r="G34" s="14">
        <v>9.16</v>
      </c>
      <c r="H34" s="14">
        <v>9.81</v>
      </c>
      <c r="I34" s="14">
        <v>9.81</v>
      </c>
      <c r="J34" s="14">
        <v>9.81</v>
      </c>
      <c r="K34" s="14">
        <v>9.81</v>
      </c>
      <c r="L34" s="14">
        <v>9.81</v>
      </c>
      <c r="M34" s="15">
        <v>9.81</v>
      </c>
      <c r="N34" s="30">
        <f t="shared" ref="N34" si="26">M34/M36</f>
        <v>0.65880000000000005</v>
      </c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6"/>
      <c r="AA34" s="6"/>
      <c r="AB34" s="6"/>
      <c r="AC34" s="6"/>
      <c r="AD34" s="6"/>
      <c r="AE34" s="6"/>
    </row>
    <row r="35" spans="1:31" customFormat="1" ht="15.75" customHeight="1" x14ac:dyDescent="0.25">
      <c r="A35" s="55"/>
      <c r="B35" s="39"/>
      <c r="C35" s="7" t="s">
        <v>16</v>
      </c>
      <c r="D35" s="14">
        <v>1.56</v>
      </c>
      <c r="E35" s="14">
        <v>4.6100000000000003</v>
      </c>
      <c r="F35" s="14">
        <v>7.59</v>
      </c>
      <c r="G35" s="14">
        <v>9.65</v>
      </c>
      <c r="H35" s="14">
        <v>10.99</v>
      </c>
      <c r="I35" s="14">
        <v>11.58</v>
      </c>
      <c r="J35" s="14">
        <v>11.67</v>
      </c>
      <c r="K35" s="14">
        <v>11.94</v>
      </c>
      <c r="L35" s="14">
        <v>11.95</v>
      </c>
      <c r="M35" s="15">
        <v>11.96</v>
      </c>
      <c r="N35" s="30">
        <f t="shared" ref="N35" si="27">M35/M36</f>
        <v>0.80320000000000003</v>
      </c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6"/>
      <c r="AA35" s="6"/>
      <c r="AB35" s="6"/>
      <c r="AC35" s="6"/>
      <c r="AD35" s="6"/>
      <c r="AE35" s="6"/>
    </row>
    <row r="36" spans="1:31" customFormat="1" ht="16.5" customHeight="1" thickBot="1" x14ac:dyDescent="0.3">
      <c r="A36" s="56"/>
      <c r="B36" s="40"/>
      <c r="C36" s="10" t="s">
        <v>18</v>
      </c>
      <c r="D36" s="16">
        <v>1.56</v>
      </c>
      <c r="E36" s="16">
        <v>4.6100000000000003</v>
      </c>
      <c r="F36" s="16">
        <v>7.59</v>
      </c>
      <c r="G36" s="16">
        <v>9.8800000000000008</v>
      </c>
      <c r="H36" s="16">
        <v>11.22</v>
      </c>
      <c r="I36" s="16">
        <v>12.1</v>
      </c>
      <c r="J36" s="16">
        <v>12.53</v>
      </c>
      <c r="K36" s="16">
        <v>13.71</v>
      </c>
      <c r="L36" s="16">
        <v>13.92</v>
      </c>
      <c r="M36" s="17">
        <v>14.89</v>
      </c>
      <c r="N36" s="28">
        <f t="shared" ref="N36" si="28">M36/B34</f>
        <v>0.1578</v>
      </c>
      <c r="O36" s="25">
        <f t="shared" ref="O36" si="29">M36/M33</f>
        <v>0.32800000000000001</v>
      </c>
      <c r="P36" s="1"/>
      <c r="Q36" s="1"/>
      <c r="R36" s="1"/>
      <c r="S36" s="1"/>
      <c r="T36" s="1"/>
      <c r="U36" s="1"/>
      <c r="V36" s="1"/>
      <c r="W36" s="1"/>
      <c r="X36" s="1"/>
      <c r="Y36" s="1"/>
      <c r="Z36" s="8"/>
      <c r="AA36" s="8"/>
      <c r="AB36" s="8"/>
      <c r="AC36" s="8"/>
      <c r="AD36" s="8"/>
      <c r="AE36" s="8"/>
    </row>
    <row r="37" spans="1:31" ht="15.6" customHeight="1" x14ac:dyDescent="0.25">
      <c r="A37" s="52">
        <v>6</v>
      </c>
      <c r="B37" s="41">
        <v>233.22</v>
      </c>
      <c r="C37" s="9" t="s">
        <v>0</v>
      </c>
      <c r="D37" s="18">
        <v>5.78</v>
      </c>
      <c r="E37" s="18">
        <v>10.68</v>
      </c>
      <c r="F37" s="18">
        <v>14.15</v>
      </c>
      <c r="G37" s="18">
        <v>15.94</v>
      </c>
      <c r="H37" s="18">
        <v>16.899999999999999</v>
      </c>
      <c r="I37" s="18">
        <v>16.899999999999999</v>
      </c>
      <c r="J37" s="18">
        <v>16.899999999999999</v>
      </c>
      <c r="K37" s="18">
        <v>16.899999999999999</v>
      </c>
      <c r="L37" s="18">
        <v>16.899999999999999</v>
      </c>
      <c r="M37" s="19">
        <v>16.899999999999999</v>
      </c>
      <c r="N37" s="29">
        <f t="shared" ref="N37" si="30">M37/M39</f>
        <v>0.36109999999999998</v>
      </c>
    </row>
    <row r="38" spans="1:31" ht="15.6" customHeight="1" x14ac:dyDescent="0.25">
      <c r="A38" s="53"/>
      <c r="B38" s="42"/>
      <c r="C38" s="7" t="s">
        <v>14</v>
      </c>
      <c r="D38" s="14">
        <v>5.78</v>
      </c>
      <c r="E38" s="14">
        <v>10.68</v>
      </c>
      <c r="F38" s="14">
        <v>14.83</v>
      </c>
      <c r="G38" s="14">
        <v>18.43</v>
      </c>
      <c r="H38" s="14">
        <v>21.75</v>
      </c>
      <c r="I38" s="14">
        <v>23.81</v>
      </c>
      <c r="J38" s="14">
        <v>26.05</v>
      </c>
      <c r="K38" s="14">
        <v>29.64</v>
      </c>
      <c r="L38" s="14">
        <v>32.770000000000003</v>
      </c>
      <c r="M38" s="15">
        <v>33.33</v>
      </c>
      <c r="N38" s="30">
        <f t="shared" ref="N38" si="31">M38/M39</f>
        <v>0.71220000000000006</v>
      </c>
    </row>
    <row r="39" spans="1:31" ht="15.6" customHeight="1" x14ac:dyDescent="0.25">
      <c r="A39" s="53"/>
      <c r="B39" s="43"/>
      <c r="C39" s="10" t="s">
        <v>18</v>
      </c>
      <c r="D39" s="20">
        <v>5.78</v>
      </c>
      <c r="E39" s="20">
        <v>10.68</v>
      </c>
      <c r="F39" s="20">
        <v>14.83</v>
      </c>
      <c r="G39" s="20">
        <v>19.84</v>
      </c>
      <c r="H39" s="20">
        <v>24.6</v>
      </c>
      <c r="I39" s="20">
        <v>28.6</v>
      </c>
      <c r="J39" s="20">
        <v>32.64</v>
      </c>
      <c r="K39" s="20">
        <v>37.54</v>
      </c>
      <c r="L39" s="20">
        <v>41.99</v>
      </c>
      <c r="M39" s="21">
        <v>46.8</v>
      </c>
      <c r="N39" s="27">
        <f t="shared" ref="N39" si="32">M39/B37</f>
        <v>0.20069999999999999</v>
      </c>
    </row>
    <row r="40" spans="1:31" customFormat="1" ht="19.5" customHeight="1" x14ac:dyDescent="0.25">
      <c r="A40" s="54" t="s">
        <v>17</v>
      </c>
      <c r="B40" s="38">
        <v>101.11</v>
      </c>
      <c r="C40" s="5" t="s">
        <v>0</v>
      </c>
      <c r="D40" s="14">
        <v>1.52</v>
      </c>
      <c r="E40" s="14">
        <v>4.55</v>
      </c>
      <c r="F40" s="14">
        <v>7.49</v>
      </c>
      <c r="G40" s="14">
        <v>8.91</v>
      </c>
      <c r="H40" s="14">
        <v>9.59</v>
      </c>
      <c r="I40" s="14">
        <v>9.59</v>
      </c>
      <c r="J40" s="14">
        <v>9.59</v>
      </c>
      <c r="K40" s="14">
        <v>9.59</v>
      </c>
      <c r="L40" s="14">
        <v>9.59</v>
      </c>
      <c r="M40" s="15">
        <v>9.59</v>
      </c>
      <c r="N40" s="30">
        <f t="shared" ref="N40" si="33">M40/M42</f>
        <v>0.63180000000000003</v>
      </c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6"/>
      <c r="AA40" s="6"/>
      <c r="AB40" s="6"/>
      <c r="AC40" s="6"/>
      <c r="AD40" s="6"/>
      <c r="AE40" s="6"/>
    </row>
    <row r="41" spans="1:31" customFormat="1" ht="15.75" customHeight="1" x14ac:dyDescent="0.25">
      <c r="A41" s="55"/>
      <c r="B41" s="39"/>
      <c r="C41" s="7" t="s">
        <v>16</v>
      </c>
      <c r="D41" s="14">
        <v>1.52</v>
      </c>
      <c r="E41" s="14">
        <v>4.55</v>
      </c>
      <c r="F41" s="14">
        <v>7.52</v>
      </c>
      <c r="G41" s="14">
        <v>9.5</v>
      </c>
      <c r="H41" s="14">
        <v>10.86</v>
      </c>
      <c r="I41" s="14">
        <v>11.46</v>
      </c>
      <c r="J41" s="14">
        <v>11.55</v>
      </c>
      <c r="K41" s="14">
        <v>11.83</v>
      </c>
      <c r="L41" s="14">
        <v>11.83</v>
      </c>
      <c r="M41" s="15">
        <v>11.85</v>
      </c>
      <c r="N41" s="30">
        <f t="shared" ref="N41" si="34">M41/M42</f>
        <v>0.78059999999999996</v>
      </c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6"/>
      <c r="AA41" s="6"/>
      <c r="AB41" s="6"/>
      <c r="AC41" s="6"/>
      <c r="AD41" s="6"/>
      <c r="AE41" s="6"/>
    </row>
    <row r="42" spans="1:31" customFormat="1" ht="16.5" customHeight="1" thickBot="1" x14ac:dyDescent="0.3">
      <c r="A42" s="56"/>
      <c r="B42" s="40"/>
      <c r="C42" s="10" t="s">
        <v>18</v>
      </c>
      <c r="D42" s="16">
        <v>1.52</v>
      </c>
      <c r="E42" s="16">
        <v>4.55</v>
      </c>
      <c r="F42" s="16">
        <v>7.52</v>
      </c>
      <c r="G42" s="16">
        <v>9.73</v>
      </c>
      <c r="H42" s="16">
        <v>11.09</v>
      </c>
      <c r="I42" s="16">
        <v>12.03</v>
      </c>
      <c r="J42" s="16">
        <v>12.48</v>
      </c>
      <c r="K42" s="16">
        <v>13.8</v>
      </c>
      <c r="L42" s="16">
        <v>14.05</v>
      </c>
      <c r="M42" s="17">
        <v>15.18</v>
      </c>
      <c r="N42" s="28">
        <f t="shared" ref="N42" si="35">M42/B40</f>
        <v>0.15010000000000001</v>
      </c>
      <c r="O42" s="25">
        <f t="shared" ref="O42" si="36">M42/M39</f>
        <v>0.32400000000000001</v>
      </c>
      <c r="P42" s="1"/>
      <c r="Q42" s="1"/>
      <c r="R42" s="1"/>
      <c r="S42" s="1"/>
      <c r="T42" s="1"/>
      <c r="U42" s="1"/>
      <c r="V42" s="1"/>
      <c r="W42" s="1"/>
      <c r="X42" s="1"/>
      <c r="Y42" s="1"/>
      <c r="Z42" s="8"/>
      <c r="AA42" s="8"/>
      <c r="AB42" s="8"/>
      <c r="AC42" s="8"/>
      <c r="AD42" s="8"/>
      <c r="AE42" s="8"/>
    </row>
    <row r="43" spans="1:31" ht="15.6" customHeight="1" x14ac:dyDescent="0.25">
      <c r="A43" s="52">
        <v>7</v>
      </c>
      <c r="B43" s="41">
        <v>252.97</v>
      </c>
      <c r="C43" s="9" t="s">
        <v>0</v>
      </c>
      <c r="D43" s="18">
        <v>5.66</v>
      </c>
      <c r="E43" s="18">
        <v>10.76</v>
      </c>
      <c r="F43" s="18">
        <v>14.66</v>
      </c>
      <c r="G43" s="18">
        <v>16.760000000000002</v>
      </c>
      <c r="H43" s="18">
        <v>17.829999999999998</v>
      </c>
      <c r="I43" s="18">
        <v>17.829999999999998</v>
      </c>
      <c r="J43" s="18">
        <v>17.829999999999998</v>
      </c>
      <c r="K43" s="18">
        <v>17.829999999999998</v>
      </c>
      <c r="L43" s="18">
        <v>17.829999999999998</v>
      </c>
      <c r="M43" s="19">
        <v>17.829999999999998</v>
      </c>
      <c r="N43" s="29">
        <f t="shared" ref="N43" si="37">M43/M45</f>
        <v>0.35199999999999998</v>
      </c>
    </row>
    <row r="44" spans="1:31" ht="15.6" customHeight="1" x14ac:dyDescent="0.25">
      <c r="A44" s="53"/>
      <c r="B44" s="42"/>
      <c r="C44" s="7" t="s">
        <v>14</v>
      </c>
      <c r="D44" s="14">
        <v>5.66</v>
      </c>
      <c r="E44" s="14">
        <v>10.76</v>
      </c>
      <c r="F44" s="14">
        <v>15.37</v>
      </c>
      <c r="G44" s="14">
        <v>19.41</v>
      </c>
      <c r="H44" s="14">
        <v>22.72</v>
      </c>
      <c r="I44" s="14">
        <v>24.95</v>
      </c>
      <c r="J44" s="14">
        <v>27.22</v>
      </c>
      <c r="K44" s="14">
        <v>31.01</v>
      </c>
      <c r="L44" s="14">
        <v>33.99</v>
      </c>
      <c r="M44" s="15">
        <v>34.76</v>
      </c>
      <c r="N44" s="30">
        <f t="shared" ref="N44" si="38">M44/M45</f>
        <v>0.68630000000000002</v>
      </c>
    </row>
    <row r="45" spans="1:31" ht="15.6" customHeight="1" x14ac:dyDescent="0.25">
      <c r="A45" s="53"/>
      <c r="B45" s="43"/>
      <c r="C45" s="10" t="s">
        <v>18</v>
      </c>
      <c r="D45" s="20">
        <v>5.66</v>
      </c>
      <c r="E45" s="20">
        <v>10.76</v>
      </c>
      <c r="F45" s="20">
        <v>15.37</v>
      </c>
      <c r="G45" s="20">
        <v>21.02</v>
      </c>
      <c r="H45" s="20">
        <v>26.16</v>
      </c>
      <c r="I45" s="20">
        <v>30.85</v>
      </c>
      <c r="J45" s="20">
        <v>35.299999999999997</v>
      </c>
      <c r="K45" s="20">
        <v>40.42</v>
      </c>
      <c r="L45" s="20">
        <v>44.86</v>
      </c>
      <c r="M45" s="21">
        <v>50.65</v>
      </c>
      <c r="N45" s="27">
        <f t="shared" ref="N45" si="39">M45/B43</f>
        <v>0.20019999999999999</v>
      </c>
    </row>
    <row r="46" spans="1:31" customFormat="1" ht="19.5" customHeight="1" x14ac:dyDescent="0.25">
      <c r="A46" s="54" t="s">
        <v>17</v>
      </c>
      <c r="B46" s="38">
        <v>117.23</v>
      </c>
      <c r="C46" s="5" t="s">
        <v>0</v>
      </c>
      <c r="D46" s="14">
        <v>1.71</v>
      </c>
      <c r="E46" s="14">
        <v>4.79</v>
      </c>
      <c r="F46" s="14">
        <v>8.11</v>
      </c>
      <c r="G46" s="14">
        <v>9.76</v>
      </c>
      <c r="H46" s="14">
        <v>10.49</v>
      </c>
      <c r="I46" s="14">
        <v>10.49</v>
      </c>
      <c r="J46" s="14">
        <v>10.49</v>
      </c>
      <c r="K46" s="14">
        <v>10.49</v>
      </c>
      <c r="L46" s="14">
        <v>10.49</v>
      </c>
      <c r="M46" s="15">
        <v>10.49</v>
      </c>
      <c r="N46" s="30">
        <f t="shared" ref="N46" si="40">M46/M48</f>
        <v>0.63649999999999995</v>
      </c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6"/>
      <c r="AA46" s="6"/>
      <c r="AB46" s="6"/>
      <c r="AC46" s="6"/>
      <c r="AD46" s="6"/>
      <c r="AE46" s="6"/>
    </row>
    <row r="47" spans="1:31" customFormat="1" ht="15.75" customHeight="1" x14ac:dyDescent="0.25">
      <c r="A47" s="55"/>
      <c r="B47" s="39"/>
      <c r="C47" s="7" t="s">
        <v>16</v>
      </c>
      <c r="D47" s="14">
        <v>1.71</v>
      </c>
      <c r="E47" s="14">
        <v>4.79</v>
      </c>
      <c r="F47" s="14">
        <v>8.14</v>
      </c>
      <c r="G47" s="14">
        <v>10.44</v>
      </c>
      <c r="H47" s="14">
        <v>11.9</v>
      </c>
      <c r="I47" s="14">
        <v>12.57</v>
      </c>
      <c r="J47" s="14">
        <v>12.69</v>
      </c>
      <c r="K47" s="14">
        <v>12.97</v>
      </c>
      <c r="L47" s="14">
        <v>12.98</v>
      </c>
      <c r="M47" s="15">
        <v>13</v>
      </c>
      <c r="N47" s="30">
        <f t="shared" ref="N47" si="41">M47/M48</f>
        <v>0.78879999999999995</v>
      </c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6"/>
      <c r="AA47" s="6"/>
      <c r="AB47" s="6"/>
      <c r="AC47" s="6"/>
      <c r="AD47" s="6"/>
      <c r="AE47" s="6"/>
    </row>
    <row r="48" spans="1:31" customFormat="1" ht="16.5" customHeight="1" thickBot="1" x14ac:dyDescent="0.3">
      <c r="A48" s="56"/>
      <c r="B48" s="40"/>
      <c r="C48" s="10" t="s">
        <v>18</v>
      </c>
      <c r="D48" s="16">
        <v>1.71</v>
      </c>
      <c r="E48" s="16">
        <v>4.79</v>
      </c>
      <c r="F48" s="16">
        <v>8.14</v>
      </c>
      <c r="G48" s="16">
        <v>10.63</v>
      </c>
      <c r="H48" s="16">
        <v>12.1</v>
      </c>
      <c r="I48" s="16">
        <v>13.11</v>
      </c>
      <c r="J48" s="16">
        <v>13.6</v>
      </c>
      <c r="K48" s="16">
        <v>14.92</v>
      </c>
      <c r="L48" s="16">
        <v>15.25</v>
      </c>
      <c r="M48" s="17">
        <v>16.48</v>
      </c>
      <c r="N48" s="28">
        <f t="shared" ref="N48" si="42">M48/B46</f>
        <v>0.1406</v>
      </c>
      <c r="O48" s="25">
        <f t="shared" ref="O48" si="43">M48/M45</f>
        <v>0.32500000000000001</v>
      </c>
      <c r="P48" s="1"/>
      <c r="Q48" s="1"/>
      <c r="R48" s="1"/>
      <c r="S48" s="1"/>
      <c r="T48" s="1"/>
      <c r="U48" s="1"/>
      <c r="V48" s="1"/>
      <c r="W48" s="1"/>
      <c r="X48" s="1"/>
      <c r="Y48" s="1"/>
      <c r="Z48" s="8"/>
      <c r="AA48" s="8"/>
      <c r="AB48" s="8"/>
      <c r="AC48" s="8"/>
      <c r="AD48" s="8"/>
      <c r="AE48" s="8"/>
    </row>
    <row r="49" spans="1:31" ht="15.6" customHeight="1" x14ac:dyDescent="0.25">
      <c r="A49" s="52">
        <v>8</v>
      </c>
      <c r="B49" s="41">
        <v>296.79000000000002</v>
      </c>
      <c r="C49" s="9" t="s">
        <v>0</v>
      </c>
      <c r="D49" s="18">
        <v>6.43</v>
      </c>
      <c r="E49" s="18">
        <v>12.86</v>
      </c>
      <c r="F49" s="18">
        <v>17.46</v>
      </c>
      <c r="G49" s="18">
        <v>20.46</v>
      </c>
      <c r="H49" s="18">
        <v>21.85</v>
      </c>
      <c r="I49" s="18">
        <v>21.85</v>
      </c>
      <c r="J49" s="18">
        <v>21.85</v>
      </c>
      <c r="K49" s="18">
        <v>21.85</v>
      </c>
      <c r="L49" s="18">
        <v>21.85</v>
      </c>
      <c r="M49" s="19">
        <v>21.85</v>
      </c>
      <c r="N49" s="29">
        <f t="shared" ref="N49" si="44">M49/M51</f>
        <v>0.36309999999999998</v>
      </c>
    </row>
    <row r="50" spans="1:31" ht="15.6" customHeight="1" x14ac:dyDescent="0.25">
      <c r="A50" s="53"/>
      <c r="B50" s="42"/>
      <c r="C50" s="7" t="s">
        <v>14</v>
      </c>
      <c r="D50" s="14">
        <v>6.43</v>
      </c>
      <c r="E50" s="14">
        <v>12.86</v>
      </c>
      <c r="F50" s="14">
        <v>18.239999999999998</v>
      </c>
      <c r="G50" s="14">
        <v>23.35</v>
      </c>
      <c r="H50" s="14">
        <v>27.49</v>
      </c>
      <c r="I50" s="14">
        <v>30.18</v>
      </c>
      <c r="J50" s="14">
        <v>33.17</v>
      </c>
      <c r="K50" s="14">
        <v>37.340000000000003</v>
      </c>
      <c r="L50" s="14">
        <v>40.659999999999997</v>
      </c>
      <c r="M50" s="15">
        <v>41.43</v>
      </c>
      <c r="N50" s="30">
        <f t="shared" ref="N50" si="45">M50/M51</f>
        <v>0.68840000000000001</v>
      </c>
    </row>
    <row r="51" spans="1:31" ht="15.6" customHeight="1" x14ac:dyDescent="0.25">
      <c r="A51" s="53"/>
      <c r="B51" s="43"/>
      <c r="C51" s="10" t="s">
        <v>18</v>
      </c>
      <c r="D51" s="20">
        <v>6.43</v>
      </c>
      <c r="E51" s="20">
        <v>12.86</v>
      </c>
      <c r="F51" s="20">
        <v>18.239999999999998</v>
      </c>
      <c r="G51" s="20">
        <v>25.51</v>
      </c>
      <c r="H51" s="20">
        <v>31.94</v>
      </c>
      <c r="I51" s="20">
        <v>37.32</v>
      </c>
      <c r="J51" s="20">
        <v>43.42</v>
      </c>
      <c r="K51" s="20">
        <v>48.97</v>
      </c>
      <c r="L51" s="20">
        <v>53.93</v>
      </c>
      <c r="M51" s="21">
        <v>60.18</v>
      </c>
      <c r="N51" s="27">
        <f t="shared" ref="N51" si="46">M51/B49</f>
        <v>0.20280000000000001</v>
      </c>
    </row>
    <row r="52" spans="1:31" customFormat="1" ht="19.5" customHeight="1" x14ac:dyDescent="0.25">
      <c r="A52" s="54" t="s">
        <v>17</v>
      </c>
      <c r="B52" s="38">
        <v>131.03</v>
      </c>
      <c r="C52" s="5" t="s">
        <v>0</v>
      </c>
      <c r="D52" s="14">
        <v>2.34</v>
      </c>
      <c r="E52" s="14">
        <v>6.08</v>
      </c>
      <c r="F52" s="14">
        <v>10.039999999999999</v>
      </c>
      <c r="G52" s="14">
        <v>12.06</v>
      </c>
      <c r="H52" s="14">
        <v>13.03</v>
      </c>
      <c r="I52" s="14">
        <v>13.03</v>
      </c>
      <c r="J52" s="14">
        <v>13.03</v>
      </c>
      <c r="K52" s="14">
        <v>13.03</v>
      </c>
      <c r="L52" s="14">
        <v>13.03</v>
      </c>
      <c r="M52" s="15">
        <v>13.03</v>
      </c>
      <c r="N52" s="30">
        <f t="shared" ref="N52" si="47">M52/M54</f>
        <v>0.64570000000000005</v>
      </c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6"/>
      <c r="AA52" s="6"/>
      <c r="AB52" s="6"/>
      <c r="AC52" s="6"/>
      <c r="AD52" s="6"/>
      <c r="AE52" s="6"/>
    </row>
    <row r="53" spans="1:31" customFormat="1" ht="15.75" customHeight="1" x14ac:dyDescent="0.25">
      <c r="A53" s="55"/>
      <c r="B53" s="39"/>
      <c r="C53" s="7" t="s">
        <v>16</v>
      </c>
      <c r="D53" s="14">
        <v>2.34</v>
      </c>
      <c r="E53" s="14">
        <v>6.08</v>
      </c>
      <c r="F53" s="14">
        <v>10.07</v>
      </c>
      <c r="G53" s="14">
        <v>12.8</v>
      </c>
      <c r="H53" s="14">
        <v>14.65</v>
      </c>
      <c r="I53" s="14">
        <v>15.39</v>
      </c>
      <c r="J53" s="14">
        <v>15.75</v>
      </c>
      <c r="K53" s="14">
        <v>16.059999999999999</v>
      </c>
      <c r="L53" s="14">
        <v>16.09</v>
      </c>
      <c r="M53" s="15">
        <v>16.100000000000001</v>
      </c>
      <c r="N53" s="30">
        <f t="shared" ref="N53" si="48">M53/M54</f>
        <v>0.79779999999999995</v>
      </c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6"/>
      <c r="AA53" s="6"/>
      <c r="AB53" s="6"/>
      <c r="AC53" s="6"/>
      <c r="AD53" s="6"/>
      <c r="AE53" s="6"/>
    </row>
    <row r="54" spans="1:31" customFormat="1" ht="16.5" customHeight="1" thickBot="1" x14ac:dyDescent="0.3">
      <c r="A54" s="56"/>
      <c r="B54" s="40"/>
      <c r="C54" s="10" t="s">
        <v>18</v>
      </c>
      <c r="D54" s="16">
        <v>2.34</v>
      </c>
      <c r="E54" s="16">
        <v>6.08</v>
      </c>
      <c r="F54" s="16">
        <v>10.07</v>
      </c>
      <c r="G54" s="16">
        <v>12.97</v>
      </c>
      <c r="H54" s="16">
        <v>14.82</v>
      </c>
      <c r="I54" s="16">
        <v>15.96</v>
      </c>
      <c r="J54" s="16">
        <v>17</v>
      </c>
      <c r="K54" s="16">
        <v>18.37</v>
      </c>
      <c r="L54" s="16">
        <v>18.8</v>
      </c>
      <c r="M54" s="17">
        <v>20.18</v>
      </c>
      <c r="N54" s="28">
        <f t="shared" ref="N54" si="49">M54/B52</f>
        <v>0.154</v>
      </c>
      <c r="O54" s="25">
        <f t="shared" ref="O54" si="50">M54/M51</f>
        <v>0.33500000000000002</v>
      </c>
      <c r="P54" s="1"/>
      <c r="Q54" s="1"/>
      <c r="R54" s="1"/>
      <c r="S54" s="1"/>
      <c r="T54" s="1"/>
      <c r="U54" s="1"/>
      <c r="V54" s="1"/>
      <c r="W54" s="1"/>
      <c r="X54" s="1"/>
      <c r="Y54" s="1"/>
      <c r="Z54" s="8"/>
      <c r="AA54" s="8"/>
      <c r="AB54" s="8"/>
      <c r="AC54" s="8"/>
      <c r="AD54" s="8"/>
      <c r="AE54" s="8"/>
    </row>
    <row r="55" spans="1:31" ht="15.6" customHeight="1" x14ac:dyDescent="0.25">
      <c r="A55" s="52">
        <v>9</v>
      </c>
      <c r="B55" s="41">
        <v>326</v>
      </c>
      <c r="C55" s="9" t="s">
        <v>0</v>
      </c>
      <c r="D55" s="18">
        <v>6.93</v>
      </c>
      <c r="E55" s="18">
        <v>14.52</v>
      </c>
      <c r="F55" s="18">
        <v>19.75</v>
      </c>
      <c r="G55" s="18">
        <v>23.11</v>
      </c>
      <c r="H55" s="18">
        <v>24.38</v>
      </c>
      <c r="I55" s="18">
        <v>24.38</v>
      </c>
      <c r="J55" s="18">
        <v>24.38</v>
      </c>
      <c r="K55" s="18">
        <v>24.38</v>
      </c>
      <c r="L55" s="18">
        <v>24.38</v>
      </c>
      <c r="M55" s="19">
        <v>24.38</v>
      </c>
      <c r="N55" s="29">
        <f t="shared" ref="N55" si="51">M55/M57</f>
        <v>0.35420000000000001</v>
      </c>
    </row>
    <row r="56" spans="1:31" ht="15.6" customHeight="1" x14ac:dyDescent="0.25">
      <c r="A56" s="53"/>
      <c r="B56" s="42"/>
      <c r="C56" s="7" t="s">
        <v>14</v>
      </c>
      <c r="D56" s="14">
        <v>6.93</v>
      </c>
      <c r="E56" s="14">
        <v>14.52</v>
      </c>
      <c r="F56" s="14">
        <v>20.59</v>
      </c>
      <c r="G56" s="14">
        <v>26.22</v>
      </c>
      <c r="H56" s="14">
        <v>31.17</v>
      </c>
      <c r="I56" s="14">
        <v>34.659999999999997</v>
      </c>
      <c r="J56" s="14">
        <v>38.5</v>
      </c>
      <c r="K56" s="14">
        <v>43.4</v>
      </c>
      <c r="L56" s="14">
        <v>47.27</v>
      </c>
      <c r="M56" s="15">
        <v>48.25</v>
      </c>
      <c r="N56" s="30">
        <f t="shared" ref="N56" si="52">M56/M57</f>
        <v>0.70099999999999996</v>
      </c>
    </row>
    <row r="57" spans="1:31" ht="15.6" customHeight="1" x14ac:dyDescent="0.25">
      <c r="A57" s="53"/>
      <c r="B57" s="43"/>
      <c r="C57" s="10" t="s">
        <v>18</v>
      </c>
      <c r="D57" s="20">
        <v>6.93</v>
      </c>
      <c r="E57" s="20">
        <v>14.52</v>
      </c>
      <c r="F57" s="20">
        <v>20.59</v>
      </c>
      <c r="G57" s="20">
        <v>28.98</v>
      </c>
      <c r="H57" s="20">
        <v>36.43</v>
      </c>
      <c r="I57" s="20">
        <v>42.72</v>
      </c>
      <c r="J57" s="20">
        <v>50.01</v>
      </c>
      <c r="K57" s="20">
        <v>56.3</v>
      </c>
      <c r="L57" s="20">
        <v>61.82</v>
      </c>
      <c r="M57" s="21">
        <v>68.83</v>
      </c>
      <c r="N57" s="27">
        <f t="shared" ref="N57" si="53">M57/B55</f>
        <v>0.21110000000000001</v>
      </c>
    </row>
    <row r="58" spans="1:31" customFormat="1" ht="19.5" customHeight="1" x14ac:dyDescent="0.25">
      <c r="A58" s="54" t="s">
        <v>17</v>
      </c>
      <c r="B58" s="38">
        <v>141.57</v>
      </c>
      <c r="C58" s="5" t="s">
        <v>0</v>
      </c>
      <c r="D58" s="14">
        <v>2.69</v>
      </c>
      <c r="E58" s="14">
        <v>6.81</v>
      </c>
      <c r="F58" s="14">
        <v>11.38</v>
      </c>
      <c r="G58" s="14">
        <v>13.62</v>
      </c>
      <c r="H58" s="14">
        <v>14.46</v>
      </c>
      <c r="I58" s="14">
        <v>14.46</v>
      </c>
      <c r="J58" s="14">
        <v>14.46</v>
      </c>
      <c r="K58" s="14">
        <v>14.46</v>
      </c>
      <c r="L58" s="14">
        <v>14.46</v>
      </c>
      <c r="M58" s="15">
        <v>14.46</v>
      </c>
      <c r="N58" s="30">
        <f t="shared" ref="N58" si="54">M58/M60</f>
        <v>0.63929999999999998</v>
      </c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6"/>
      <c r="AB58" s="6"/>
      <c r="AC58" s="6"/>
      <c r="AD58" s="6"/>
      <c r="AE58" s="6"/>
    </row>
    <row r="59" spans="1:31" customFormat="1" ht="15.75" customHeight="1" x14ac:dyDescent="0.25">
      <c r="A59" s="55"/>
      <c r="B59" s="39"/>
      <c r="C59" s="7" t="s">
        <v>16</v>
      </c>
      <c r="D59" s="14">
        <v>2.69</v>
      </c>
      <c r="E59" s="14">
        <v>6.81</v>
      </c>
      <c r="F59" s="14">
        <v>11.41</v>
      </c>
      <c r="G59" s="14">
        <v>14.44</v>
      </c>
      <c r="H59" s="14">
        <v>16.350000000000001</v>
      </c>
      <c r="I59" s="14">
        <v>17.29</v>
      </c>
      <c r="J59" s="14">
        <v>17.91</v>
      </c>
      <c r="K59" s="14">
        <v>18.329999999999998</v>
      </c>
      <c r="L59" s="14">
        <v>18.39</v>
      </c>
      <c r="M59" s="15">
        <v>18.41</v>
      </c>
      <c r="N59" s="30">
        <f t="shared" ref="N59" si="55">M59/M60</f>
        <v>0.81389999999999996</v>
      </c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6"/>
      <c r="AB59" s="6"/>
      <c r="AC59" s="6"/>
      <c r="AD59" s="6"/>
      <c r="AE59" s="6"/>
    </row>
    <row r="60" spans="1:31" customFormat="1" ht="16.5" customHeight="1" thickBot="1" x14ac:dyDescent="0.3">
      <c r="A60" s="56"/>
      <c r="B60" s="40"/>
      <c r="C60" s="10" t="s">
        <v>18</v>
      </c>
      <c r="D60" s="16">
        <v>2.69</v>
      </c>
      <c r="E60" s="16">
        <v>6.81</v>
      </c>
      <c r="F60" s="16">
        <v>11.41</v>
      </c>
      <c r="G60" s="16">
        <v>14.58</v>
      </c>
      <c r="H60" s="16">
        <v>16.5</v>
      </c>
      <c r="I60" s="16">
        <v>17.850000000000001</v>
      </c>
      <c r="J60" s="16">
        <v>19.190000000000001</v>
      </c>
      <c r="K60" s="16">
        <v>20.7</v>
      </c>
      <c r="L60" s="16">
        <v>21.17</v>
      </c>
      <c r="M60" s="17">
        <v>22.62</v>
      </c>
      <c r="N60" s="28">
        <f t="shared" ref="N60" si="56">M60/B58</f>
        <v>0.1598</v>
      </c>
      <c r="O60" s="25">
        <f t="shared" ref="O60" si="57">M60/M57</f>
        <v>0.32900000000000001</v>
      </c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8"/>
      <c r="AB60" s="8"/>
      <c r="AC60" s="8"/>
      <c r="AD60" s="8"/>
      <c r="AE60" s="8"/>
    </row>
    <row r="61" spans="1:31" ht="15.6" customHeight="1" x14ac:dyDescent="0.25">
      <c r="A61" s="52">
        <v>10</v>
      </c>
      <c r="B61" s="41">
        <v>323.94</v>
      </c>
      <c r="C61" s="9" t="s">
        <v>0</v>
      </c>
      <c r="D61" s="18">
        <v>7.49</v>
      </c>
      <c r="E61" s="18">
        <v>15.1</v>
      </c>
      <c r="F61" s="18">
        <v>20.36</v>
      </c>
      <c r="G61" s="18">
        <v>23.72</v>
      </c>
      <c r="H61" s="18">
        <v>24.94</v>
      </c>
      <c r="I61" s="18">
        <v>24.94</v>
      </c>
      <c r="J61" s="18">
        <v>24.94</v>
      </c>
      <c r="K61" s="18">
        <v>24.94</v>
      </c>
      <c r="L61" s="18">
        <v>24.94</v>
      </c>
      <c r="M61" s="19">
        <v>24.94</v>
      </c>
      <c r="N61" s="29">
        <f t="shared" ref="N61" si="58">M61/M63</f>
        <v>0.35539999999999999</v>
      </c>
    </row>
    <row r="62" spans="1:31" ht="15.6" customHeight="1" x14ac:dyDescent="0.25">
      <c r="A62" s="53"/>
      <c r="B62" s="42"/>
      <c r="C62" s="7" t="s">
        <v>14</v>
      </c>
      <c r="D62" s="14">
        <v>7.49</v>
      </c>
      <c r="E62" s="14">
        <v>15.1</v>
      </c>
      <c r="F62" s="14">
        <v>21.17</v>
      </c>
      <c r="G62" s="14">
        <v>27.11</v>
      </c>
      <c r="H62" s="14">
        <v>32.07</v>
      </c>
      <c r="I62" s="14">
        <v>35.549999999999997</v>
      </c>
      <c r="J62" s="14">
        <v>40.18</v>
      </c>
      <c r="K62" s="14">
        <v>45.61</v>
      </c>
      <c r="L62" s="14">
        <v>49.73</v>
      </c>
      <c r="M62" s="15">
        <v>50.5</v>
      </c>
      <c r="N62" s="30">
        <f t="shared" ref="N62" si="59">M62/M63</f>
        <v>0.71970000000000001</v>
      </c>
    </row>
    <row r="63" spans="1:31" ht="15.6" customHeight="1" x14ac:dyDescent="0.25">
      <c r="A63" s="53"/>
      <c r="B63" s="43"/>
      <c r="C63" s="10" t="s">
        <v>18</v>
      </c>
      <c r="D63" s="20">
        <v>7.49</v>
      </c>
      <c r="E63" s="20">
        <v>15.1</v>
      </c>
      <c r="F63" s="20">
        <v>21.17</v>
      </c>
      <c r="G63" s="20">
        <v>29.97</v>
      </c>
      <c r="H63" s="20">
        <v>37.19</v>
      </c>
      <c r="I63" s="20">
        <v>43.25</v>
      </c>
      <c r="J63" s="20">
        <v>51.15</v>
      </c>
      <c r="K63" s="20">
        <v>57.93</v>
      </c>
      <c r="L63" s="20">
        <v>63.55</v>
      </c>
      <c r="M63" s="21">
        <v>70.17</v>
      </c>
      <c r="N63" s="27">
        <f t="shared" ref="N63" si="60">M63/B61</f>
        <v>0.21659999999999999</v>
      </c>
    </row>
    <row r="64" spans="1:31" customFormat="1" ht="19.5" customHeight="1" x14ac:dyDescent="0.25">
      <c r="A64" s="54" t="s">
        <v>17</v>
      </c>
      <c r="B64" s="38">
        <v>139.16999999999999</v>
      </c>
      <c r="C64" s="5" t="s">
        <v>0</v>
      </c>
      <c r="D64" s="14">
        <v>2.91</v>
      </c>
      <c r="E64" s="14">
        <v>6.99</v>
      </c>
      <c r="F64" s="14">
        <v>11.55</v>
      </c>
      <c r="G64" s="14">
        <v>13.78</v>
      </c>
      <c r="H64" s="14">
        <v>14.58</v>
      </c>
      <c r="I64" s="14">
        <v>14.58</v>
      </c>
      <c r="J64" s="14">
        <v>14.58</v>
      </c>
      <c r="K64" s="14">
        <v>14.58</v>
      </c>
      <c r="L64" s="14">
        <v>14.58</v>
      </c>
      <c r="M64" s="15">
        <v>14.58</v>
      </c>
      <c r="N64" s="30">
        <f t="shared" ref="N64" si="61">M64/M66</f>
        <v>0.62870000000000004</v>
      </c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6"/>
      <c r="AB64" s="6"/>
      <c r="AC64" s="6"/>
      <c r="AD64" s="6"/>
      <c r="AE64" s="6"/>
    </row>
    <row r="65" spans="1:31" customFormat="1" ht="15.75" customHeight="1" x14ac:dyDescent="0.25">
      <c r="A65" s="55"/>
      <c r="B65" s="39"/>
      <c r="C65" s="7" t="s">
        <v>16</v>
      </c>
      <c r="D65" s="14">
        <v>2.91</v>
      </c>
      <c r="E65" s="14">
        <v>6.99</v>
      </c>
      <c r="F65" s="14">
        <v>11.58</v>
      </c>
      <c r="G65" s="14">
        <v>14.75</v>
      </c>
      <c r="H65" s="14">
        <v>16.73</v>
      </c>
      <c r="I65" s="14">
        <v>17.7</v>
      </c>
      <c r="J65" s="14">
        <v>18.329999999999998</v>
      </c>
      <c r="K65" s="14">
        <v>18.77</v>
      </c>
      <c r="L65" s="14">
        <v>18.850000000000001</v>
      </c>
      <c r="M65" s="15">
        <v>18.88</v>
      </c>
      <c r="N65" s="30">
        <f t="shared" ref="N65" si="62">M65/M66</f>
        <v>0.81410000000000005</v>
      </c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6"/>
      <c r="AB65" s="6"/>
      <c r="AC65" s="6"/>
      <c r="AD65" s="6"/>
      <c r="AE65" s="6"/>
    </row>
    <row r="66" spans="1:31" customFormat="1" ht="16.5" customHeight="1" thickBot="1" x14ac:dyDescent="0.3">
      <c r="A66" s="56"/>
      <c r="B66" s="40"/>
      <c r="C66" s="10" t="s">
        <v>18</v>
      </c>
      <c r="D66" s="16">
        <v>2.91</v>
      </c>
      <c r="E66" s="16">
        <v>6.99</v>
      </c>
      <c r="F66" s="16">
        <v>11.58</v>
      </c>
      <c r="G66" s="16">
        <v>14.91</v>
      </c>
      <c r="H66" s="16">
        <v>16.89</v>
      </c>
      <c r="I66" s="16">
        <v>18.28</v>
      </c>
      <c r="J66" s="16">
        <v>19.66</v>
      </c>
      <c r="K66" s="16">
        <v>21.19</v>
      </c>
      <c r="L66" s="16">
        <v>21.65</v>
      </c>
      <c r="M66" s="17">
        <v>23.19</v>
      </c>
      <c r="N66" s="28">
        <f t="shared" ref="N66" si="63">M66/B64</f>
        <v>0.1666</v>
      </c>
      <c r="O66" s="25">
        <f t="shared" ref="O66" si="64">M66/M63</f>
        <v>0.33</v>
      </c>
      <c r="P66" s="26"/>
      <c r="Q66" s="26"/>
      <c r="R66" s="26"/>
      <c r="S66" s="26"/>
      <c r="T66" s="26"/>
      <c r="U66" s="26"/>
      <c r="V66" s="26"/>
      <c r="W66" s="26"/>
      <c r="X66" s="26"/>
      <c r="Y66" s="1"/>
      <c r="Z66" s="1"/>
      <c r="AA66" s="8"/>
      <c r="AB66" s="8"/>
      <c r="AC66" s="8"/>
      <c r="AD66" s="8"/>
      <c r="AE66" s="8"/>
    </row>
    <row r="67" spans="1:31" ht="15.6" customHeight="1" x14ac:dyDescent="0.25">
      <c r="A67" s="52">
        <v>11</v>
      </c>
      <c r="B67" s="41">
        <v>318.41000000000003</v>
      </c>
      <c r="C67" s="9" t="s">
        <v>0</v>
      </c>
      <c r="D67" s="18">
        <v>7.17</v>
      </c>
      <c r="E67" s="18">
        <v>14.64</v>
      </c>
      <c r="F67" s="18">
        <v>20.13</v>
      </c>
      <c r="G67" s="18">
        <v>23.39</v>
      </c>
      <c r="H67" s="18">
        <v>24.62</v>
      </c>
      <c r="I67" s="18">
        <v>24.62</v>
      </c>
      <c r="J67" s="18">
        <v>24.62</v>
      </c>
      <c r="K67" s="18">
        <v>24.62</v>
      </c>
      <c r="L67" s="18">
        <v>24.62</v>
      </c>
      <c r="M67" s="19">
        <v>24.62</v>
      </c>
      <c r="N67" s="29">
        <f t="shared" ref="N67" si="65">M67/M69</f>
        <v>0.35139999999999999</v>
      </c>
      <c r="P67" s="26"/>
      <c r="Q67" s="26"/>
      <c r="R67" s="26"/>
      <c r="S67" s="26"/>
      <c r="T67" s="26"/>
      <c r="U67" s="26"/>
      <c r="V67" s="26"/>
      <c r="W67" s="26"/>
      <c r="X67" s="26"/>
    </row>
    <row r="68" spans="1:31" ht="15.6" customHeight="1" x14ac:dyDescent="0.25">
      <c r="A68" s="53"/>
      <c r="B68" s="42"/>
      <c r="C68" s="7" t="s">
        <v>14</v>
      </c>
      <c r="D68" s="14">
        <v>7.17</v>
      </c>
      <c r="E68" s="14">
        <v>14.64</v>
      </c>
      <c r="F68" s="14">
        <v>20.96</v>
      </c>
      <c r="G68" s="14">
        <v>26.98</v>
      </c>
      <c r="H68" s="14">
        <v>31.78</v>
      </c>
      <c r="I68" s="14">
        <v>35.44</v>
      </c>
      <c r="J68" s="14">
        <v>39.880000000000003</v>
      </c>
      <c r="K68" s="14">
        <v>45.06</v>
      </c>
      <c r="L68" s="14">
        <v>49.25</v>
      </c>
      <c r="M68" s="15">
        <v>50.19</v>
      </c>
      <c r="N68" s="30">
        <f t="shared" ref="N68" si="66">M68/M69</f>
        <v>0.71640000000000004</v>
      </c>
      <c r="P68" s="26"/>
      <c r="Q68" s="26"/>
      <c r="R68" s="26"/>
      <c r="S68" s="26"/>
      <c r="T68" s="26"/>
      <c r="U68" s="26"/>
      <c r="V68" s="26"/>
      <c r="W68" s="26"/>
      <c r="X68" s="26"/>
    </row>
    <row r="69" spans="1:31" ht="15.6" customHeight="1" x14ac:dyDescent="0.25">
      <c r="A69" s="53"/>
      <c r="B69" s="43"/>
      <c r="C69" s="10" t="s">
        <v>18</v>
      </c>
      <c r="D69" s="20">
        <v>7.17</v>
      </c>
      <c r="E69" s="20">
        <v>14.64</v>
      </c>
      <c r="F69" s="20">
        <v>20.96</v>
      </c>
      <c r="G69" s="20">
        <v>29.87</v>
      </c>
      <c r="H69" s="20">
        <v>36.869999999999997</v>
      </c>
      <c r="I69" s="20">
        <v>43.09</v>
      </c>
      <c r="J69" s="20">
        <v>50.68</v>
      </c>
      <c r="K69" s="20">
        <v>57.59</v>
      </c>
      <c r="L69" s="20">
        <v>63.27</v>
      </c>
      <c r="M69" s="21">
        <v>70.06</v>
      </c>
      <c r="N69" s="27">
        <f t="shared" ref="N69" si="67">M69/B67</f>
        <v>0.22</v>
      </c>
      <c r="P69" s="26"/>
      <c r="Q69" s="26"/>
      <c r="R69" s="26"/>
      <c r="S69" s="26"/>
      <c r="T69" s="26"/>
      <c r="U69" s="26"/>
      <c r="V69" s="26"/>
      <c r="W69" s="26"/>
      <c r="X69" s="26"/>
    </row>
    <row r="70" spans="1:31" customFormat="1" ht="19.5" customHeight="1" x14ac:dyDescent="0.25">
      <c r="A70" s="54" t="s">
        <v>17</v>
      </c>
      <c r="B70" s="38">
        <v>137.58000000000001</v>
      </c>
      <c r="C70" s="5" t="s">
        <v>0</v>
      </c>
      <c r="D70" s="14">
        <v>3.09</v>
      </c>
      <c r="E70" s="14">
        <v>7.08</v>
      </c>
      <c r="F70" s="14">
        <v>11.68</v>
      </c>
      <c r="G70" s="14">
        <v>13.84</v>
      </c>
      <c r="H70" s="14">
        <v>14.68</v>
      </c>
      <c r="I70" s="14">
        <v>14.68</v>
      </c>
      <c r="J70" s="14">
        <v>14.68</v>
      </c>
      <c r="K70" s="14">
        <v>14.68</v>
      </c>
      <c r="L70" s="14">
        <v>14.68</v>
      </c>
      <c r="M70" s="15">
        <v>14.68</v>
      </c>
      <c r="N70" s="30">
        <f t="shared" ref="N70" si="68">M70/M72</f>
        <v>0.62050000000000005</v>
      </c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6"/>
      <c r="AB70" s="6"/>
      <c r="AC70" s="6"/>
      <c r="AD70" s="6"/>
      <c r="AE70" s="6"/>
    </row>
    <row r="71" spans="1:31" customFormat="1" ht="15.75" customHeight="1" x14ac:dyDescent="0.25">
      <c r="A71" s="55"/>
      <c r="B71" s="39"/>
      <c r="C71" s="7" t="s">
        <v>16</v>
      </c>
      <c r="D71" s="14">
        <v>3.09</v>
      </c>
      <c r="E71" s="14">
        <v>7.08</v>
      </c>
      <c r="F71" s="14">
        <v>11.71</v>
      </c>
      <c r="G71" s="14">
        <v>14.85</v>
      </c>
      <c r="H71" s="14">
        <v>16.850000000000001</v>
      </c>
      <c r="I71" s="14">
        <v>17.899999999999999</v>
      </c>
      <c r="J71" s="14">
        <v>18.420000000000002</v>
      </c>
      <c r="K71" s="14">
        <v>18.86</v>
      </c>
      <c r="L71" s="14">
        <v>18.940000000000001</v>
      </c>
      <c r="M71" s="15">
        <v>18.98</v>
      </c>
      <c r="N71" s="30">
        <f t="shared" ref="N71" si="69">M71/M72</f>
        <v>0.80220000000000002</v>
      </c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6"/>
      <c r="AB71" s="6"/>
      <c r="AC71" s="6"/>
      <c r="AD71" s="6"/>
      <c r="AE71" s="6"/>
    </row>
    <row r="72" spans="1:31" customFormat="1" ht="16.5" customHeight="1" thickBot="1" x14ac:dyDescent="0.3">
      <c r="A72" s="56"/>
      <c r="B72" s="40"/>
      <c r="C72" s="10" t="s">
        <v>18</v>
      </c>
      <c r="D72" s="16">
        <v>3.09</v>
      </c>
      <c r="E72" s="16">
        <v>7.08</v>
      </c>
      <c r="F72" s="16">
        <v>11.71</v>
      </c>
      <c r="G72" s="16">
        <v>15.06</v>
      </c>
      <c r="H72" s="16">
        <v>17.059999999999999</v>
      </c>
      <c r="I72" s="16">
        <v>18.55</v>
      </c>
      <c r="J72" s="16">
        <v>19.78</v>
      </c>
      <c r="K72" s="16">
        <v>21.66</v>
      </c>
      <c r="L72" s="16">
        <v>22.14</v>
      </c>
      <c r="M72" s="17">
        <v>23.66</v>
      </c>
      <c r="N72" s="28">
        <f t="shared" ref="N72" si="70">M72/B70</f>
        <v>0.17199999999999999</v>
      </c>
      <c r="O72" s="25">
        <f t="shared" ref="O72" si="71">M72/M69</f>
        <v>0.33800000000000002</v>
      </c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8"/>
      <c r="AB72" s="8"/>
      <c r="AC72" s="8"/>
      <c r="AD72" s="8"/>
      <c r="AE72" s="8"/>
    </row>
    <row r="73" spans="1:31" ht="15.6" customHeight="1" x14ac:dyDescent="0.25">
      <c r="A73" s="52">
        <v>12</v>
      </c>
      <c r="B73" s="41">
        <v>317.58999999999997</v>
      </c>
      <c r="C73" s="9" t="s">
        <v>0</v>
      </c>
      <c r="D73" s="18">
        <v>7.25</v>
      </c>
      <c r="E73" s="18">
        <v>14.26</v>
      </c>
      <c r="F73" s="18">
        <v>19.93</v>
      </c>
      <c r="G73" s="18">
        <v>23.05</v>
      </c>
      <c r="H73" s="18">
        <v>24.25</v>
      </c>
      <c r="I73" s="18">
        <v>24.25</v>
      </c>
      <c r="J73" s="18">
        <v>24.25</v>
      </c>
      <c r="K73" s="18">
        <v>24.25</v>
      </c>
      <c r="L73" s="18">
        <v>24.25</v>
      </c>
      <c r="M73" s="19">
        <v>24.25</v>
      </c>
      <c r="N73" s="29">
        <f t="shared" ref="N73" si="72">M73/M75</f>
        <v>0.35389999999999999</v>
      </c>
    </row>
    <row r="74" spans="1:31" ht="15.6" customHeight="1" x14ac:dyDescent="0.25">
      <c r="A74" s="53"/>
      <c r="B74" s="42"/>
      <c r="C74" s="7" t="s">
        <v>14</v>
      </c>
      <c r="D74" s="14">
        <v>7.25</v>
      </c>
      <c r="E74" s="14">
        <v>14.26</v>
      </c>
      <c r="F74" s="14">
        <v>20.74</v>
      </c>
      <c r="G74" s="14">
        <v>26.61</v>
      </c>
      <c r="H74" s="14">
        <v>31.63</v>
      </c>
      <c r="I74" s="14">
        <v>35.31</v>
      </c>
      <c r="J74" s="14">
        <v>39.92</v>
      </c>
      <c r="K74" s="14">
        <v>45.09</v>
      </c>
      <c r="L74" s="14">
        <v>48.99</v>
      </c>
      <c r="M74" s="15">
        <v>49.72</v>
      </c>
      <c r="N74" s="30">
        <f t="shared" ref="N74" si="73">M74/M75</f>
        <v>0.72550000000000003</v>
      </c>
    </row>
    <row r="75" spans="1:31" ht="15.6" customHeight="1" x14ac:dyDescent="0.25">
      <c r="A75" s="53"/>
      <c r="B75" s="43"/>
      <c r="C75" s="10" t="s">
        <v>18</v>
      </c>
      <c r="D75" s="20">
        <v>7.25</v>
      </c>
      <c r="E75" s="20">
        <v>14.26</v>
      </c>
      <c r="F75" s="20">
        <v>20.74</v>
      </c>
      <c r="G75" s="20">
        <v>29.52</v>
      </c>
      <c r="H75" s="20">
        <v>36.619999999999997</v>
      </c>
      <c r="I75" s="20">
        <v>42.89</v>
      </c>
      <c r="J75" s="20">
        <v>50.41</v>
      </c>
      <c r="K75" s="20">
        <v>56.96</v>
      </c>
      <c r="L75" s="20">
        <v>62.26</v>
      </c>
      <c r="M75" s="21">
        <v>68.53</v>
      </c>
      <c r="N75" s="27">
        <f t="shared" ref="N75" si="74">M75/B73</f>
        <v>0.21579999999999999</v>
      </c>
    </row>
    <row r="76" spans="1:31" customFormat="1" ht="19.5" customHeight="1" x14ac:dyDescent="0.25">
      <c r="A76" s="54" t="s">
        <v>17</v>
      </c>
      <c r="B76" s="38">
        <v>132.04</v>
      </c>
      <c r="C76" s="5" t="s">
        <v>0</v>
      </c>
      <c r="D76" s="14">
        <v>3.35</v>
      </c>
      <c r="E76" s="14">
        <v>7.12</v>
      </c>
      <c r="F76" s="14">
        <v>11.87</v>
      </c>
      <c r="G76" s="14">
        <v>14.16</v>
      </c>
      <c r="H76" s="14">
        <v>14.99</v>
      </c>
      <c r="I76" s="14">
        <v>14.99</v>
      </c>
      <c r="J76" s="14">
        <v>14.99</v>
      </c>
      <c r="K76" s="14">
        <v>14.99</v>
      </c>
      <c r="L76" s="14">
        <v>14.99</v>
      </c>
      <c r="M76" s="15">
        <v>14.99</v>
      </c>
      <c r="N76" s="30">
        <f t="shared" ref="N76" si="75">M76/M78</f>
        <v>0.64249999999999996</v>
      </c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6"/>
      <c r="AA76" s="6"/>
      <c r="AB76" s="6"/>
      <c r="AC76" s="6"/>
      <c r="AD76" s="6"/>
      <c r="AE76" s="6"/>
    </row>
    <row r="77" spans="1:31" customFormat="1" ht="15.75" customHeight="1" x14ac:dyDescent="0.25">
      <c r="A77" s="55"/>
      <c r="B77" s="39"/>
      <c r="C77" s="7" t="s">
        <v>16</v>
      </c>
      <c r="D77" s="14">
        <v>3.35</v>
      </c>
      <c r="E77" s="14">
        <v>7.12</v>
      </c>
      <c r="F77" s="14">
        <v>11.9</v>
      </c>
      <c r="G77" s="14">
        <v>15.17</v>
      </c>
      <c r="H77" s="14">
        <v>17.16</v>
      </c>
      <c r="I77" s="14">
        <v>18.11</v>
      </c>
      <c r="J77" s="14">
        <v>18.75</v>
      </c>
      <c r="K77" s="14">
        <v>19.190000000000001</v>
      </c>
      <c r="L77" s="14">
        <v>19.27</v>
      </c>
      <c r="M77" s="15">
        <v>19.3</v>
      </c>
      <c r="N77" s="30">
        <f t="shared" ref="N77" si="76">M77/M78</f>
        <v>0.82730000000000004</v>
      </c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6"/>
      <c r="AA77" s="6"/>
      <c r="AB77" s="6"/>
      <c r="AC77" s="6"/>
      <c r="AD77" s="6"/>
      <c r="AE77" s="6"/>
    </row>
    <row r="78" spans="1:31" customFormat="1" ht="16.5" customHeight="1" thickBot="1" x14ac:dyDescent="0.3">
      <c r="A78" s="56"/>
      <c r="B78" s="40"/>
      <c r="C78" s="10" t="s">
        <v>18</v>
      </c>
      <c r="D78" s="16">
        <v>3.35</v>
      </c>
      <c r="E78" s="16">
        <v>7.12</v>
      </c>
      <c r="F78" s="16">
        <v>11.9</v>
      </c>
      <c r="G78" s="16">
        <v>15.41</v>
      </c>
      <c r="H78" s="16">
        <v>17.399999999999999</v>
      </c>
      <c r="I78" s="16">
        <v>18.77</v>
      </c>
      <c r="J78" s="16">
        <v>19.89</v>
      </c>
      <c r="K78" s="16">
        <v>21.41</v>
      </c>
      <c r="L78" s="16">
        <v>21.87</v>
      </c>
      <c r="M78" s="17">
        <v>23.33</v>
      </c>
      <c r="N78" s="28">
        <f t="shared" ref="N78" si="77">M78/B76</f>
        <v>0.1767</v>
      </c>
      <c r="O78" s="25">
        <f t="shared" ref="O78" si="78">M78/M75</f>
        <v>0.34</v>
      </c>
      <c r="P78" s="1"/>
      <c r="Q78" s="1"/>
      <c r="R78" s="1"/>
      <c r="S78" s="1"/>
      <c r="T78" s="1"/>
      <c r="U78" s="1"/>
      <c r="V78" s="1"/>
      <c r="W78" s="1"/>
      <c r="X78" s="1"/>
      <c r="Y78" s="1"/>
      <c r="Z78" s="8"/>
      <c r="AA78" s="8"/>
      <c r="AB78" s="8"/>
      <c r="AC78" s="8"/>
      <c r="AD78" s="8"/>
      <c r="AE78" s="8"/>
    </row>
    <row r="79" spans="1:31" ht="15.6" customHeight="1" x14ac:dyDescent="0.25">
      <c r="A79" s="52">
        <v>13</v>
      </c>
      <c r="B79" s="41">
        <v>294.10000000000002</v>
      </c>
      <c r="C79" s="9" t="s">
        <v>0</v>
      </c>
      <c r="D79" s="18">
        <v>7.34</v>
      </c>
      <c r="E79" s="18">
        <v>14.43</v>
      </c>
      <c r="F79" s="18">
        <v>19.88</v>
      </c>
      <c r="G79" s="18">
        <v>23.06</v>
      </c>
      <c r="H79" s="18">
        <v>24.16</v>
      </c>
      <c r="I79" s="18">
        <v>24.16</v>
      </c>
      <c r="J79" s="18">
        <v>24.16</v>
      </c>
      <c r="K79" s="18">
        <v>24.16</v>
      </c>
      <c r="L79" s="18">
        <v>24.16</v>
      </c>
      <c r="M79" s="19">
        <v>24.16</v>
      </c>
      <c r="N79" s="29">
        <f t="shared" ref="N79" si="79">M79/M81</f>
        <v>0.36009999999999998</v>
      </c>
    </row>
    <row r="80" spans="1:31" ht="15.6" customHeight="1" x14ac:dyDescent="0.25">
      <c r="A80" s="53"/>
      <c r="B80" s="42"/>
      <c r="C80" s="7" t="s">
        <v>14</v>
      </c>
      <c r="D80" s="14">
        <v>7.34</v>
      </c>
      <c r="E80" s="14">
        <v>14.43</v>
      </c>
      <c r="F80" s="14">
        <v>20.71</v>
      </c>
      <c r="G80" s="14">
        <v>26.6</v>
      </c>
      <c r="H80" s="14">
        <v>31.01</v>
      </c>
      <c r="I80" s="14">
        <v>34.44</v>
      </c>
      <c r="J80" s="14">
        <v>38.46</v>
      </c>
      <c r="K80" s="14">
        <v>43.56</v>
      </c>
      <c r="L80" s="14">
        <v>47.51</v>
      </c>
      <c r="M80" s="15">
        <v>48.33</v>
      </c>
      <c r="N80" s="30">
        <f t="shared" ref="N80" si="80">M80/M81</f>
        <v>0.72030000000000005</v>
      </c>
    </row>
    <row r="81" spans="1:31" ht="15.6" customHeight="1" x14ac:dyDescent="0.25">
      <c r="A81" s="53"/>
      <c r="B81" s="43"/>
      <c r="C81" s="10" t="s">
        <v>18</v>
      </c>
      <c r="D81" s="20">
        <v>7.34</v>
      </c>
      <c r="E81" s="20">
        <v>14.43</v>
      </c>
      <c r="F81" s="20">
        <v>20.71</v>
      </c>
      <c r="G81" s="20">
        <v>29.45</v>
      </c>
      <c r="H81" s="20">
        <v>35.94</v>
      </c>
      <c r="I81" s="20">
        <v>41.8</v>
      </c>
      <c r="J81" s="20">
        <v>48.88</v>
      </c>
      <c r="K81" s="20">
        <v>55.24</v>
      </c>
      <c r="L81" s="20">
        <v>60.61</v>
      </c>
      <c r="M81" s="21">
        <v>67.099999999999994</v>
      </c>
      <c r="N81" s="27">
        <f t="shared" ref="N81" si="81">M81/B79</f>
        <v>0.22819999999999999</v>
      </c>
    </row>
    <row r="82" spans="1:31" customFormat="1" ht="19.5" customHeight="1" x14ac:dyDescent="0.25">
      <c r="A82" s="54" t="s">
        <v>17</v>
      </c>
      <c r="B82" s="38">
        <v>132.46</v>
      </c>
      <c r="C82" s="5" t="s">
        <v>0</v>
      </c>
      <c r="D82" s="14">
        <v>3.22</v>
      </c>
      <c r="E82" s="14">
        <v>7.12</v>
      </c>
      <c r="F82" s="14">
        <v>11.69</v>
      </c>
      <c r="G82" s="14">
        <v>13.81</v>
      </c>
      <c r="H82" s="14">
        <v>14.56</v>
      </c>
      <c r="I82" s="14">
        <v>14.56</v>
      </c>
      <c r="J82" s="14">
        <v>14.56</v>
      </c>
      <c r="K82" s="14">
        <v>14.56</v>
      </c>
      <c r="L82" s="14">
        <v>14.56</v>
      </c>
      <c r="M82" s="15">
        <v>14.56</v>
      </c>
      <c r="N82" s="30">
        <f t="shared" ref="N82" si="82">M82/M84</f>
        <v>0.64570000000000005</v>
      </c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6"/>
      <c r="AA82" s="6"/>
      <c r="AB82" s="6"/>
      <c r="AC82" s="6"/>
      <c r="AD82" s="6"/>
      <c r="AE82" s="6"/>
    </row>
    <row r="83" spans="1:31" customFormat="1" ht="15.75" customHeight="1" x14ac:dyDescent="0.25">
      <c r="A83" s="55"/>
      <c r="B83" s="39"/>
      <c r="C83" s="7" t="s">
        <v>16</v>
      </c>
      <c r="D83" s="14">
        <v>3.22</v>
      </c>
      <c r="E83" s="14">
        <v>7.12</v>
      </c>
      <c r="F83" s="14">
        <v>11.72</v>
      </c>
      <c r="G83" s="14">
        <v>14.76</v>
      </c>
      <c r="H83" s="14">
        <v>16.53</v>
      </c>
      <c r="I83" s="14">
        <v>17.41</v>
      </c>
      <c r="J83" s="14">
        <v>17.829999999999998</v>
      </c>
      <c r="K83" s="14">
        <v>18.239999999999998</v>
      </c>
      <c r="L83" s="14">
        <v>18.309999999999999</v>
      </c>
      <c r="M83" s="15">
        <v>18.34</v>
      </c>
      <c r="N83" s="30">
        <f t="shared" ref="N83" si="83">M83/M84</f>
        <v>0.81330000000000002</v>
      </c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6"/>
      <c r="AA83" s="6"/>
      <c r="AB83" s="6"/>
      <c r="AC83" s="6"/>
      <c r="AD83" s="6"/>
      <c r="AE83" s="6"/>
    </row>
    <row r="84" spans="1:31" customFormat="1" ht="16.5" customHeight="1" thickBot="1" x14ac:dyDescent="0.3">
      <c r="A84" s="56"/>
      <c r="B84" s="40"/>
      <c r="C84" s="10" t="s">
        <v>18</v>
      </c>
      <c r="D84" s="16">
        <v>3.22</v>
      </c>
      <c r="E84" s="16">
        <v>7.12</v>
      </c>
      <c r="F84" s="16">
        <v>11.72</v>
      </c>
      <c r="G84" s="16">
        <v>14.99</v>
      </c>
      <c r="H84" s="16">
        <v>16.77</v>
      </c>
      <c r="I84" s="16">
        <v>18.03</v>
      </c>
      <c r="J84" s="16">
        <v>19.13</v>
      </c>
      <c r="K84" s="16">
        <v>20.56</v>
      </c>
      <c r="L84" s="16">
        <v>21.03</v>
      </c>
      <c r="M84" s="17">
        <v>22.55</v>
      </c>
      <c r="N84" s="28">
        <f t="shared" ref="N84" si="84">M84/B82</f>
        <v>0.17019999999999999</v>
      </c>
      <c r="O84" s="25">
        <f t="shared" ref="O84" si="85">M84/M81</f>
        <v>0.33600000000000002</v>
      </c>
      <c r="P84" s="1"/>
      <c r="Q84" s="1"/>
      <c r="R84" s="1"/>
      <c r="S84" s="1"/>
      <c r="T84" s="1"/>
      <c r="U84" s="1"/>
      <c r="V84" s="1"/>
      <c r="W84" s="1"/>
      <c r="X84" s="1"/>
      <c r="Y84" s="1"/>
      <c r="Z84" s="8"/>
      <c r="AA84" s="8"/>
      <c r="AB84" s="8"/>
      <c r="AC84" s="8"/>
      <c r="AD84" s="8"/>
      <c r="AE84" s="8"/>
    </row>
    <row r="85" spans="1:31" ht="15.6" customHeight="1" x14ac:dyDescent="0.25">
      <c r="A85" s="52">
        <v>14</v>
      </c>
      <c r="B85" s="41">
        <v>300.76</v>
      </c>
      <c r="C85" s="9" t="s">
        <v>0</v>
      </c>
      <c r="D85" s="18">
        <v>7.69</v>
      </c>
      <c r="E85" s="18">
        <v>15.07</v>
      </c>
      <c r="F85" s="18">
        <v>20.3</v>
      </c>
      <c r="G85" s="18">
        <v>23.59</v>
      </c>
      <c r="H85" s="18">
        <v>24.69</v>
      </c>
      <c r="I85" s="18">
        <v>24.69</v>
      </c>
      <c r="J85" s="18">
        <v>24.69</v>
      </c>
      <c r="K85" s="18">
        <v>24.69</v>
      </c>
      <c r="L85" s="18">
        <v>24.69</v>
      </c>
      <c r="M85" s="19">
        <v>24.69</v>
      </c>
      <c r="N85" s="29">
        <f t="shared" ref="N85" si="86">M85/M87</f>
        <v>0.3589</v>
      </c>
    </row>
    <row r="86" spans="1:31" ht="15.6" customHeight="1" x14ac:dyDescent="0.25">
      <c r="A86" s="53"/>
      <c r="B86" s="42"/>
      <c r="C86" s="7" t="s">
        <v>14</v>
      </c>
      <c r="D86" s="14">
        <v>7.69</v>
      </c>
      <c r="E86" s="14">
        <v>15.07</v>
      </c>
      <c r="F86" s="14">
        <v>21.11</v>
      </c>
      <c r="G86" s="14">
        <v>27.16</v>
      </c>
      <c r="H86" s="14">
        <v>31.62</v>
      </c>
      <c r="I86" s="14">
        <v>35.26</v>
      </c>
      <c r="J86" s="14">
        <v>39.840000000000003</v>
      </c>
      <c r="K86" s="14">
        <v>44.9</v>
      </c>
      <c r="L86" s="14">
        <v>48.8</v>
      </c>
      <c r="M86" s="15">
        <v>49.77</v>
      </c>
      <c r="N86" s="30">
        <f t="shared" ref="N86" si="87">M86/M87</f>
        <v>0.72350000000000003</v>
      </c>
    </row>
    <row r="87" spans="1:31" ht="15.6" customHeight="1" x14ac:dyDescent="0.25">
      <c r="A87" s="53"/>
      <c r="B87" s="43"/>
      <c r="C87" s="10" t="s">
        <v>18</v>
      </c>
      <c r="D87" s="20">
        <v>7.69</v>
      </c>
      <c r="E87" s="20">
        <v>15.07</v>
      </c>
      <c r="F87" s="20">
        <v>21.11</v>
      </c>
      <c r="G87" s="20">
        <v>30.02</v>
      </c>
      <c r="H87" s="20">
        <v>36.51</v>
      </c>
      <c r="I87" s="20">
        <v>42.45</v>
      </c>
      <c r="J87" s="20">
        <v>50.15</v>
      </c>
      <c r="K87" s="20">
        <v>56.65</v>
      </c>
      <c r="L87" s="20">
        <v>62.01</v>
      </c>
      <c r="M87" s="21">
        <v>68.790000000000006</v>
      </c>
      <c r="N87" s="27">
        <f t="shared" ref="N87" si="88">M87/B85</f>
        <v>0.22869999999999999</v>
      </c>
    </row>
    <row r="88" spans="1:31" customFormat="1" ht="19.5" customHeight="1" x14ac:dyDescent="0.25">
      <c r="A88" s="54" t="s">
        <v>17</v>
      </c>
      <c r="B88" s="38">
        <v>129.96</v>
      </c>
      <c r="C88" s="5" t="s">
        <v>0</v>
      </c>
      <c r="D88" s="14">
        <v>3.79</v>
      </c>
      <c r="E88" s="14">
        <v>7.74</v>
      </c>
      <c r="F88" s="14">
        <v>12.26</v>
      </c>
      <c r="G88" s="14">
        <v>14.52</v>
      </c>
      <c r="H88" s="14">
        <v>15.31</v>
      </c>
      <c r="I88" s="14">
        <v>15.31</v>
      </c>
      <c r="J88" s="14">
        <v>15.31</v>
      </c>
      <c r="K88" s="14">
        <v>15.31</v>
      </c>
      <c r="L88" s="14">
        <v>15.31</v>
      </c>
      <c r="M88" s="15">
        <v>15.31</v>
      </c>
      <c r="N88" s="30">
        <f t="shared" ref="N88" si="89">M88/M90</f>
        <v>0.64090000000000003</v>
      </c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6"/>
      <c r="AA88" s="6"/>
      <c r="AB88" s="6"/>
      <c r="AC88" s="6"/>
      <c r="AD88" s="6"/>
      <c r="AE88" s="6"/>
    </row>
    <row r="89" spans="1:31" customFormat="1" ht="15.75" customHeight="1" x14ac:dyDescent="0.25">
      <c r="A89" s="55"/>
      <c r="B89" s="39"/>
      <c r="C89" s="7" t="s">
        <v>16</v>
      </c>
      <c r="D89" s="14">
        <v>3.79</v>
      </c>
      <c r="E89" s="14">
        <v>7.74</v>
      </c>
      <c r="F89" s="14">
        <v>12.29</v>
      </c>
      <c r="G89" s="14">
        <v>15.51</v>
      </c>
      <c r="H89" s="14">
        <v>17.37</v>
      </c>
      <c r="I89" s="14">
        <v>18.350000000000001</v>
      </c>
      <c r="J89" s="14">
        <v>18.95</v>
      </c>
      <c r="K89" s="14">
        <v>19.39</v>
      </c>
      <c r="L89" s="14">
        <v>19.47</v>
      </c>
      <c r="M89" s="15">
        <v>19.5</v>
      </c>
      <c r="N89" s="30">
        <f t="shared" ref="N89" si="90">M89/M90</f>
        <v>0.81620000000000004</v>
      </c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6"/>
      <c r="AA89" s="6"/>
      <c r="AB89" s="6"/>
      <c r="AC89" s="6"/>
      <c r="AD89" s="6"/>
      <c r="AE89" s="6"/>
    </row>
    <row r="90" spans="1:31" customFormat="1" ht="16.5" customHeight="1" thickBot="1" x14ac:dyDescent="0.3">
      <c r="A90" s="56"/>
      <c r="B90" s="40"/>
      <c r="C90" s="10" t="s">
        <v>18</v>
      </c>
      <c r="D90" s="16">
        <v>3.79</v>
      </c>
      <c r="E90" s="16">
        <v>7.74</v>
      </c>
      <c r="F90" s="16">
        <v>12.29</v>
      </c>
      <c r="G90" s="16">
        <v>15.75</v>
      </c>
      <c r="H90" s="16">
        <v>17.61</v>
      </c>
      <c r="I90" s="16">
        <v>18.98</v>
      </c>
      <c r="J90" s="16">
        <v>20.27</v>
      </c>
      <c r="K90" s="16">
        <v>21.86</v>
      </c>
      <c r="L90" s="16">
        <v>22.34</v>
      </c>
      <c r="M90" s="17">
        <v>23.89</v>
      </c>
      <c r="N90" s="28">
        <f t="shared" ref="N90" si="91">M90/B88</f>
        <v>0.18379999999999999</v>
      </c>
      <c r="O90" s="25">
        <f t="shared" ref="O90" si="92">M90/M87</f>
        <v>0.34699999999999998</v>
      </c>
      <c r="P90" s="1"/>
      <c r="Q90" s="1"/>
      <c r="R90" s="1"/>
      <c r="S90" s="1"/>
      <c r="T90" s="1"/>
      <c r="U90" s="1"/>
      <c r="V90" s="1"/>
      <c r="W90" s="1"/>
      <c r="X90" s="1"/>
      <c r="Y90" s="1"/>
      <c r="Z90" s="8"/>
      <c r="AA90" s="8"/>
      <c r="AB90" s="8"/>
      <c r="AC90" s="8"/>
      <c r="AD90" s="8"/>
      <c r="AE90" s="8"/>
    </row>
    <row r="91" spans="1:31" ht="15.6" customHeight="1" x14ac:dyDescent="0.25">
      <c r="A91" s="52">
        <v>15</v>
      </c>
      <c r="B91" s="41">
        <v>306.38</v>
      </c>
      <c r="C91" s="9" t="s">
        <v>0</v>
      </c>
      <c r="D91" s="18">
        <v>7.64</v>
      </c>
      <c r="E91" s="18">
        <v>14.88</v>
      </c>
      <c r="F91" s="18">
        <v>20.3</v>
      </c>
      <c r="G91" s="18">
        <v>23.54</v>
      </c>
      <c r="H91" s="18">
        <v>24.65</v>
      </c>
      <c r="I91" s="18">
        <v>24.65</v>
      </c>
      <c r="J91" s="18">
        <v>24.65</v>
      </c>
      <c r="K91" s="18">
        <v>24.65</v>
      </c>
      <c r="L91" s="18">
        <v>24.65</v>
      </c>
      <c r="M91" s="19">
        <v>24.65</v>
      </c>
      <c r="N91" s="29">
        <f t="shared" ref="N91" si="93">M91/M93</f>
        <v>0.35270000000000001</v>
      </c>
    </row>
    <row r="92" spans="1:31" ht="15.6" customHeight="1" x14ac:dyDescent="0.25">
      <c r="A92" s="53"/>
      <c r="B92" s="42"/>
      <c r="C92" s="7" t="s">
        <v>14</v>
      </c>
      <c r="D92" s="14">
        <v>7.64</v>
      </c>
      <c r="E92" s="14">
        <v>14.88</v>
      </c>
      <c r="F92" s="14">
        <v>21.12</v>
      </c>
      <c r="G92" s="14">
        <v>27.01</v>
      </c>
      <c r="H92" s="14">
        <v>31.9</v>
      </c>
      <c r="I92" s="14">
        <v>35.630000000000003</v>
      </c>
      <c r="J92" s="14">
        <v>39.950000000000003</v>
      </c>
      <c r="K92" s="14">
        <v>45.05</v>
      </c>
      <c r="L92" s="14">
        <v>48.94</v>
      </c>
      <c r="M92" s="15">
        <v>49.82</v>
      </c>
      <c r="N92" s="30">
        <f t="shared" ref="N92" si="94">M92/M93</f>
        <v>0.71289999999999998</v>
      </c>
    </row>
    <row r="93" spans="1:31" ht="15.6" customHeight="1" x14ac:dyDescent="0.25">
      <c r="A93" s="53"/>
      <c r="B93" s="43"/>
      <c r="C93" s="10" t="s">
        <v>18</v>
      </c>
      <c r="D93" s="20">
        <v>7.64</v>
      </c>
      <c r="E93" s="20">
        <v>14.88</v>
      </c>
      <c r="F93" s="20">
        <v>21.12</v>
      </c>
      <c r="G93" s="20">
        <v>30.16</v>
      </c>
      <c r="H93" s="20">
        <v>37.270000000000003</v>
      </c>
      <c r="I93" s="20">
        <v>43.29</v>
      </c>
      <c r="J93" s="20">
        <v>50.87</v>
      </c>
      <c r="K93" s="20">
        <v>57.44</v>
      </c>
      <c r="L93" s="20">
        <v>62.92</v>
      </c>
      <c r="M93" s="21">
        <v>69.88</v>
      </c>
      <c r="N93" s="27">
        <f t="shared" ref="N93" si="95">M93/B91</f>
        <v>0.2281</v>
      </c>
    </row>
    <row r="94" spans="1:31" customFormat="1" ht="19.5" customHeight="1" x14ac:dyDescent="0.25">
      <c r="A94" s="54" t="s">
        <v>17</v>
      </c>
      <c r="B94" s="38">
        <v>130.81</v>
      </c>
      <c r="C94" s="5" t="s">
        <v>0</v>
      </c>
      <c r="D94" s="14">
        <v>3.76</v>
      </c>
      <c r="E94" s="14">
        <v>7.59</v>
      </c>
      <c r="F94" s="14">
        <v>12.23</v>
      </c>
      <c r="G94" s="14">
        <v>14.46</v>
      </c>
      <c r="H94" s="14">
        <v>15.28</v>
      </c>
      <c r="I94" s="14">
        <v>15.28</v>
      </c>
      <c r="J94" s="14">
        <v>15.28</v>
      </c>
      <c r="K94" s="14">
        <v>15.28</v>
      </c>
      <c r="L94" s="14">
        <v>15.28</v>
      </c>
      <c r="M94" s="15">
        <v>15.28</v>
      </c>
      <c r="N94" s="30">
        <f t="shared" ref="N94" si="96">M94/M96</f>
        <v>0.64280000000000004</v>
      </c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6"/>
      <c r="AA94" s="6"/>
      <c r="AB94" s="6"/>
      <c r="AC94" s="6"/>
      <c r="AD94" s="6"/>
      <c r="AE94" s="6"/>
    </row>
    <row r="95" spans="1:31" customFormat="1" ht="15.75" customHeight="1" x14ac:dyDescent="0.25">
      <c r="A95" s="55"/>
      <c r="B95" s="39"/>
      <c r="C95" s="7" t="s">
        <v>16</v>
      </c>
      <c r="D95" s="14">
        <v>3.76</v>
      </c>
      <c r="E95" s="14">
        <v>7.59</v>
      </c>
      <c r="F95" s="14">
        <v>12.26</v>
      </c>
      <c r="G95" s="14">
        <v>15.42</v>
      </c>
      <c r="H95" s="14">
        <v>17.37</v>
      </c>
      <c r="I95" s="14">
        <v>18.37</v>
      </c>
      <c r="J95" s="14">
        <v>18.89</v>
      </c>
      <c r="K95" s="14">
        <v>19.329999999999998</v>
      </c>
      <c r="L95" s="14">
        <v>19.399999999999999</v>
      </c>
      <c r="M95" s="15">
        <v>19.43</v>
      </c>
      <c r="N95" s="30">
        <f t="shared" ref="N95" si="97">M95/M96</f>
        <v>0.81740000000000002</v>
      </c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6"/>
      <c r="AA95" s="6"/>
      <c r="AB95" s="6"/>
      <c r="AC95" s="6"/>
      <c r="AD95" s="6"/>
      <c r="AE95" s="6"/>
    </row>
    <row r="96" spans="1:31" customFormat="1" ht="16.5" customHeight="1" thickBot="1" x14ac:dyDescent="0.3">
      <c r="A96" s="56"/>
      <c r="B96" s="40"/>
      <c r="C96" s="10" t="s">
        <v>18</v>
      </c>
      <c r="D96" s="16">
        <v>3.76</v>
      </c>
      <c r="E96" s="16">
        <v>7.59</v>
      </c>
      <c r="F96" s="16">
        <v>12.26</v>
      </c>
      <c r="G96" s="16">
        <v>15.66</v>
      </c>
      <c r="H96" s="16">
        <v>17.61</v>
      </c>
      <c r="I96" s="16">
        <v>19</v>
      </c>
      <c r="J96" s="16">
        <v>20.260000000000002</v>
      </c>
      <c r="K96" s="16">
        <v>21.82</v>
      </c>
      <c r="L96" s="16">
        <v>22.3</v>
      </c>
      <c r="M96" s="17">
        <v>23.77</v>
      </c>
      <c r="N96" s="28">
        <f t="shared" ref="N96" si="98">M96/B94</f>
        <v>0.1817</v>
      </c>
      <c r="O96" s="25">
        <f t="shared" ref="O96" si="99">M96/M93</f>
        <v>0.34</v>
      </c>
      <c r="P96" s="1"/>
      <c r="Q96" s="1"/>
      <c r="R96" s="1"/>
      <c r="S96" s="1"/>
      <c r="T96" s="1"/>
      <c r="U96" s="1"/>
      <c r="V96" s="1"/>
      <c r="W96" s="1"/>
      <c r="X96" s="1"/>
      <c r="Y96" s="1"/>
      <c r="Z96" s="8"/>
      <c r="AA96" s="8"/>
      <c r="AB96" s="8"/>
      <c r="AC96" s="8"/>
      <c r="AD96" s="8"/>
      <c r="AE96" s="8"/>
    </row>
    <row r="97" spans="1:31" ht="15.6" customHeight="1" x14ac:dyDescent="0.25">
      <c r="A97" s="52">
        <v>16</v>
      </c>
      <c r="B97" s="41">
        <v>300.24</v>
      </c>
      <c r="C97" s="9" t="s">
        <v>0</v>
      </c>
      <c r="D97" s="18">
        <v>7.29</v>
      </c>
      <c r="E97" s="18">
        <v>13.77</v>
      </c>
      <c r="F97" s="18">
        <v>18.690000000000001</v>
      </c>
      <c r="G97" s="18">
        <v>21.83</v>
      </c>
      <c r="H97" s="18">
        <v>23</v>
      </c>
      <c r="I97" s="18">
        <v>23</v>
      </c>
      <c r="J97" s="18">
        <v>23</v>
      </c>
      <c r="K97" s="18">
        <v>23</v>
      </c>
      <c r="L97" s="18">
        <v>23</v>
      </c>
      <c r="M97" s="19">
        <v>23</v>
      </c>
      <c r="N97" s="29">
        <f t="shared" ref="N97" si="100">M97/M99</f>
        <v>0.35260000000000002</v>
      </c>
    </row>
    <row r="98" spans="1:31" ht="15.6" customHeight="1" x14ac:dyDescent="0.25">
      <c r="A98" s="53"/>
      <c r="B98" s="42"/>
      <c r="C98" s="7" t="s">
        <v>14</v>
      </c>
      <c r="D98" s="14">
        <v>7.29</v>
      </c>
      <c r="E98" s="14">
        <v>13.77</v>
      </c>
      <c r="F98" s="14">
        <v>19.5</v>
      </c>
      <c r="G98" s="14">
        <v>25.2</v>
      </c>
      <c r="H98" s="14">
        <v>29.85</v>
      </c>
      <c r="I98" s="14">
        <v>33.409999999999997</v>
      </c>
      <c r="J98" s="14">
        <v>37.79</v>
      </c>
      <c r="K98" s="14">
        <v>42.57</v>
      </c>
      <c r="L98" s="14">
        <v>46.18</v>
      </c>
      <c r="M98" s="15">
        <v>47.2</v>
      </c>
      <c r="N98" s="30">
        <f t="shared" ref="N98" si="101">M98/M99</f>
        <v>0.72360000000000002</v>
      </c>
    </row>
    <row r="99" spans="1:31" ht="15.6" customHeight="1" x14ac:dyDescent="0.25">
      <c r="A99" s="53"/>
      <c r="B99" s="43"/>
      <c r="C99" s="10" t="s">
        <v>18</v>
      </c>
      <c r="D99" s="20">
        <v>7.29</v>
      </c>
      <c r="E99" s="20">
        <v>13.77</v>
      </c>
      <c r="F99" s="20">
        <v>19.5</v>
      </c>
      <c r="G99" s="20">
        <v>27.93</v>
      </c>
      <c r="H99" s="20">
        <v>34.479999999999997</v>
      </c>
      <c r="I99" s="20">
        <v>40.03</v>
      </c>
      <c r="J99" s="20">
        <v>47.08</v>
      </c>
      <c r="K99" s="20">
        <v>53.29</v>
      </c>
      <c r="L99" s="20">
        <v>58.36</v>
      </c>
      <c r="M99" s="21">
        <v>65.23</v>
      </c>
      <c r="N99" s="27">
        <f t="shared" ref="N99" si="102">M99/B97</f>
        <v>0.21729999999999999</v>
      </c>
    </row>
    <row r="100" spans="1:31" customFormat="1" ht="19.5" customHeight="1" x14ac:dyDescent="0.25">
      <c r="A100" s="54" t="s">
        <v>17</v>
      </c>
      <c r="B100" s="38">
        <v>129.91</v>
      </c>
      <c r="C100" s="5" t="s">
        <v>0</v>
      </c>
      <c r="D100" s="14">
        <v>3.19</v>
      </c>
      <c r="E100" s="14">
        <v>6.5</v>
      </c>
      <c r="F100" s="14">
        <v>10.7</v>
      </c>
      <c r="G100" s="14">
        <v>13.04</v>
      </c>
      <c r="H100" s="14">
        <v>13.9</v>
      </c>
      <c r="I100" s="14">
        <v>13.9</v>
      </c>
      <c r="J100" s="14">
        <v>13.9</v>
      </c>
      <c r="K100" s="14">
        <v>13.9</v>
      </c>
      <c r="L100" s="14">
        <v>13.9</v>
      </c>
      <c r="M100" s="15">
        <v>13.9</v>
      </c>
      <c r="N100" s="30">
        <f t="shared" ref="N100" si="103">M100/M102</f>
        <v>0.63119999999999998</v>
      </c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6"/>
      <c r="AA100" s="6"/>
      <c r="AB100" s="6"/>
      <c r="AC100" s="6"/>
      <c r="AD100" s="6"/>
      <c r="AE100" s="6"/>
    </row>
    <row r="101" spans="1:31" customFormat="1" ht="15.75" customHeight="1" x14ac:dyDescent="0.25">
      <c r="A101" s="55"/>
      <c r="B101" s="39"/>
      <c r="C101" s="7" t="s">
        <v>16</v>
      </c>
      <c r="D101" s="14">
        <v>3.19</v>
      </c>
      <c r="E101" s="14">
        <v>6.5</v>
      </c>
      <c r="F101" s="14">
        <v>10.73</v>
      </c>
      <c r="G101" s="14">
        <v>13.9</v>
      </c>
      <c r="H101" s="14">
        <v>15.91</v>
      </c>
      <c r="I101" s="14">
        <v>16.95</v>
      </c>
      <c r="J101" s="14">
        <v>17.36</v>
      </c>
      <c r="K101" s="14">
        <v>17.78</v>
      </c>
      <c r="L101" s="14">
        <v>17.850000000000001</v>
      </c>
      <c r="M101" s="15">
        <v>17.87</v>
      </c>
      <c r="N101" s="30">
        <f t="shared" ref="N101" si="104">M101/M102</f>
        <v>0.8115</v>
      </c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6"/>
      <c r="AA101" s="6"/>
      <c r="AB101" s="6"/>
      <c r="AC101" s="6"/>
      <c r="AD101" s="6"/>
      <c r="AE101" s="6"/>
    </row>
    <row r="102" spans="1:31" customFormat="1" ht="16.5" customHeight="1" thickBot="1" x14ac:dyDescent="0.3">
      <c r="A102" s="56"/>
      <c r="B102" s="40"/>
      <c r="C102" s="10" t="s">
        <v>18</v>
      </c>
      <c r="D102" s="16">
        <v>3.19</v>
      </c>
      <c r="E102" s="16">
        <v>6.5</v>
      </c>
      <c r="F102" s="16">
        <v>10.73</v>
      </c>
      <c r="G102" s="16">
        <v>14.11</v>
      </c>
      <c r="H102" s="16">
        <v>16.12</v>
      </c>
      <c r="I102" s="16">
        <v>17.55</v>
      </c>
      <c r="J102" s="16">
        <v>18.59</v>
      </c>
      <c r="K102" s="16">
        <v>20.12</v>
      </c>
      <c r="L102" s="16">
        <v>20.58</v>
      </c>
      <c r="M102" s="17">
        <v>22.02</v>
      </c>
      <c r="N102" s="28">
        <f t="shared" ref="N102" si="105">M102/B100</f>
        <v>0.16950000000000001</v>
      </c>
      <c r="O102" s="25">
        <f t="shared" ref="O102" si="106">M102/M99</f>
        <v>0.33800000000000002</v>
      </c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8"/>
      <c r="AA102" s="8"/>
      <c r="AB102" s="8"/>
      <c r="AC102" s="8"/>
      <c r="AD102" s="8"/>
      <c r="AE102" s="8"/>
    </row>
    <row r="103" spans="1:31" ht="15.6" customHeight="1" x14ac:dyDescent="0.25">
      <c r="A103" s="52">
        <v>17</v>
      </c>
      <c r="B103" s="41">
        <v>305.56</v>
      </c>
      <c r="C103" s="9" t="s">
        <v>0</v>
      </c>
      <c r="D103" s="18">
        <v>7.12</v>
      </c>
      <c r="E103" s="18">
        <v>13.21</v>
      </c>
      <c r="F103" s="18">
        <v>17.850000000000001</v>
      </c>
      <c r="G103" s="18">
        <v>20.69</v>
      </c>
      <c r="H103" s="18">
        <v>21.96</v>
      </c>
      <c r="I103" s="18">
        <v>21.96</v>
      </c>
      <c r="J103" s="18">
        <v>21.96</v>
      </c>
      <c r="K103" s="18">
        <v>21.96</v>
      </c>
      <c r="L103" s="18">
        <v>21.96</v>
      </c>
      <c r="M103" s="19">
        <v>21.96</v>
      </c>
      <c r="N103" s="29">
        <f t="shared" ref="N103" si="107">M103/M105</f>
        <v>0.35220000000000001</v>
      </c>
    </row>
    <row r="104" spans="1:31" ht="15.6" customHeight="1" x14ac:dyDescent="0.25">
      <c r="A104" s="53"/>
      <c r="B104" s="42"/>
      <c r="C104" s="7" t="s">
        <v>14</v>
      </c>
      <c r="D104" s="14">
        <v>7.12</v>
      </c>
      <c r="E104" s="14">
        <v>13.21</v>
      </c>
      <c r="F104" s="14">
        <v>18.63</v>
      </c>
      <c r="G104" s="14">
        <v>23.96</v>
      </c>
      <c r="H104" s="14">
        <v>28.35</v>
      </c>
      <c r="I104" s="14">
        <v>31.43</v>
      </c>
      <c r="J104" s="14">
        <v>35.81</v>
      </c>
      <c r="K104" s="14">
        <v>40.56</v>
      </c>
      <c r="L104" s="14">
        <v>44.19</v>
      </c>
      <c r="M104" s="15">
        <v>44.89</v>
      </c>
      <c r="N104" s="30">
        <f t="shared" ref="N104" si="108">M104/M105</f>
        <v>0.72</v>
      </c>
    </row>
    <row r="105" spans="1:31" ht="15.6" customHeight="1" x14ac:dyDescent="0.25">
      <c r="A105" s="53"/>
      <c r="B105" s="43"/>
      <c r="C105" s="10" t="s">
        <v>18</v>
      </c>
      <c r="D105" s="20">
        <v>7.12</v>
      </c>
      <c r="E105" s="20">
        <v>13.21</v>
      </c>
      <c r="F105" s="20">
        <v>18.63</v>
      </c>
      <c r="G105" s="20">
        <v>26.57</v>
      </c>
      <c r="H105" s="20">
        <v>32.659999999999997</v>
      </c>
      <c r="I105" s="20">
        <v>37.78</v>
      </c>
      <c r="J105" s="20">
        <v>44.69</v>
      </c>
      <c r="K105" s="20">
        <v>50.88</v>
      </c>
      <c r="L105" s="20">
        <v>55.99</v>
      </c>
      <c r="M105" s="21">
        <v>62.35</v>
      </c>
      <c r="N105" s="27">
        <f t="shared" ref="N105" si="109">M105/B103</f>
        <v>0.2041</v>
      </c>
    </row>
    <row r="106" spans="1:31" customFormat="1" ht="19.5" customHeight="1" x14ac:dyDescent="0.25">
      <c r="A106" s="54" t="s">
        <v>17</v>
      </c>
      <c r="B106" s="38">
        <v>135.79</v>
      </c>
      <c r="C106" s="5" t="s">
        <v>0</v>
      </c>
      <c r="D106" s="14">
        <v>2.98</v>
      </c>
      <c r="E106" s="14">
        <v>6.29</v>
      </c>
      <c r="F106" s="14">
        <v>10.26</v>
      </c>
      <c r="G106" s="14">
        <v>12.35</v>
      </c>
      <c r="H106" s="14">
        <v>13.28</v>
      </c>
      <c r="I106" s="14">
        <v>13.28</v>
      </c>
      <c r="J106" s="14">
        <v>13.28</v>
      </c>
      <c r="K106" s="14">
        <v>13.28</v>
      </c>
      <c r="L106" s="14">
        <v>13.28</v>
      </c>
      <c r="M106" s="15">
        <v>13.28</v>
      </c>
      <c r="N106" s="30">
        <f t="shared" ref="N106" si="110">M106/M108</f>
        <v>0.63270000000000004</v>
      </c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6"/>
      <c r="AA106" s="6"/>
      <c r="AB106" s="6"/>
      <c r="AC106" s="6"/>
      <c r="AD106" s="6"/>
      <c r="AE106" s="6"/>
    </row>
    <row r="107" spans="1:31" customFormat="1" ht="15.75" customHeight="1" x14ac:dyDescent="0.25">
      <c r="A107" s="55"/>
      <c r="B107" s="39"/>
      <c r="C107" s="7" t="s">
        <v>16</v>
      </c>
      <c r="D107" s="14">
        <v>2.98</v>
      </c>
      <c r="E107" s="14">
        <v>6.29</v>
      </c>
      <c r="F107" s="14">
        <v>10.29</v>
      </c>
      <c r="G107" s="14">
        <v>13.14</v>
      </c>
      <c r="H107" s="14">
        <v>15.09</v>
      </c>
      <c r="I107" s="14">
        <v>16.04</v>
      </c>
      <c r="J107" s="14">
        <v>16.38</v>
      </c>
      <c r="K107" s="14">
        <v>16.8</v>
      </c>
      <c r="L107" s="14">
        <v>16.86</v>
      </c>
      <c r="M107" s="15">
        <v>16.89</v>
      </c>
      <c r="N107" s="30">
        <f t="shared" ref="N107" si="111">M107/M108</f>
        <v>0.80469999999999997</v>
      </c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6"/>
      <c r="AA107" s="6"/>
      <c r="AB107" s="6"/>
      <c r="AC107" s="6"/>
      <c r="AD107" s="6"/>
      <c r="AE107" s="6"/>
    </row>
    <row r="108" spans="1:31" customFormat="1" ht="16.5" customHeight="1" thickBot="1" x14ac:dyDescent="0.3">
      <c r="A108" s="56"/>
      <c r="B108" s="40"/>
      <c r="C108" s="10" t="s">
        <v>18</v>
      </c>
      <c r="D108" s="16">
        <v>2.98</v>
      </c>
      <c r="E108" s="16">
        <v>6.29</v>
      </c>
      <c r="F108" s="16">
        <v>10.29</v>
      </c>
      <c r="G108" s="16">
        <v>13.37</v>
      </c>
      <c r="H108" s="16">
        <v>15.33</v>
      </c>
      <c r="I108" s="16">
        <v>16.68</v>
      </c>
      <c r="J108" s="16">
        <v>17.57</v>
      </c>
      <c r="K108" s="16">
        <v>19.12</v>
      </c>
      <c r="L108" s="16">
        <v>19.57</v>
      </c>
      <c r="M108" s="17">
        <v>20.99</v>
      </c>
      <c r="N108" s="28">
        <f t="shared" ref="N108" si="112">M108/B106</f>
        <v>0.15459999999999999</v>
      </c>
      <c r="O108" s="25">
        <f t="shared" ref="O108" si="113">M108/M105</f>
        <v>0.33700000000000002</v>
      </c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8"/>
      <c r="AA108" s="8"/>
      <c r="AB108" s="8"/>
      <c r="AC108" s="8"/>
      <c r="AD108" s="8"/>
      <c r="AE108" s="8"/>
    </row>
    <row r="109" spans="1:31" ht="15.6" customHeight="1" x14ac:dyDescent="0.25">
      <c r="A109" s="52">
        <v>18</v>
      </c>
      <c r="B109" s="41">
        <v>314.25</v>
      </c>
      <c r="C109" s="9" t="s">
        <v>0</v>
      </c>
      <c r="D109" s="18">
        <v>7.9</v>
      </c>
      <c r="E109" s="18">
        <v>13.84</v>
      </c>
      <c r="F109" s="18">
        <v>18.739999999999998</v>
      </c>
      <c r="G109" s="18">
        <v>21.56</v>
      </c>
      <c r="H109" s="18">
        <v>22.9</v>
      </c>
      <c r="I109" s="18">
        <v>22.9</v>
      </c>
      <c r="J109" s="18">
        <v>22.9</v>
      </c>
      <c r="K109" s="18">
        <v>22.9</v>
      </c>
      <c r="L109" s="18">
        <v>22.9</v>
      </c>
      <c r="M109" s="19">
        <v>22.9</v>
      </c>
      <c r="N109" s="29">
        <f t="shared" ref="N109" si="114">M109/M111</f>
        <v>0.35949999999999999</v>
      </c>
    </row>
    <row r="110" spans="1:31" ht="15.6" customHeight="1" x14ac:dyDescent="0.25">
      <c r="A110" s="53"/>
      <c r="B110" s="42"/>
      <c r="C110" s="7" t="s">
        <v>14</v>
      </c>
      <c r="D110" s="14">
        <v>7.9</v>
      </c>
      <c r="E110" s="14">
        <v>13.84</v>
      </c>
      <c r="F110" s="14">
        <v>19.53</v>
      </c>
      <c r="G110" s="14">
        <v>24.71</v>
      </c>
      <c r="H110" s="14">
        <v>28.95</v>
      </c>
      <c r="I110" s="14">
        <v>31.89</v>
      </c>
      <c r="J110" s="14">
        <v>35.4</v>
      </c>
      <c r="K110" s="14">
        <v>39.67</v>
      </c>
      <c r="L110" s="14">
        <v>43.7</v>
      </c>
      <c r="M110" s="15">
        <v>44.56</v>
      </c>
      <c r="N110" s="30">
        <f t="shared" ref="N110" si="115">M110/M111</f>
        <v>0.69950000000000001</v>
      </c>
    </row>
    <row r="111" spans="1:31" ht="15.6" customHeight="1" x14ac:dyDescent="0.25">
      <c r="A111" s="53"/>
      <c r="B111" s="43"/>
      <c r="C111" s="10" t="s">
        <v>18</v>
      </c>
      <c r="D111" s="20">
        <v>7.9</v>
      </c>
      <c r="E111" s="20">
        <v>13.84</v>
      </c>
      <c r="F111" s="20">
        <v>19.53</v>
      </c>
      <c r="G111" s="20">
        <v>27.44</v>
      </c>
      <c r="H111" s="20">
        <v>33.450000000000003</v>
      </c>
      <c r="I111" s="20">
        <v>38.659999999999997</v>
      </c>
      <c r="J111" s="20">
        <v>44.84</v>
      </c>
      <c r="K111" s="20">
        <v>50.6</v>
      </c>
      <c r="L111" s="20">
        <v>56.31</v>
      </c>
      <c r="M111" s="21">
        <v>63.7</v>
      </c>
      <c r="N111" s="27">
        <f t="shared" ref="N111" si="116">M111/B109</f>
        <v>0.20269999999999999</v>
      </c>
    </row>
    <row r="112" spans="1:31" customFormat="1" ht="19.5" customHeight="1" x14ac:dyDescent="0.25">
      <c r="A112" s="54" t="s">
        <v>17</v>
      </c>
      <c r="B112" s="38">
        <v>136.58000000000001</v>
      </c>
      <c r="C112" s="5" t="s">
        <v>0</v>
      </c>
      <c r="D112" s="14">
        <v>3.11</v>
      </c>
      <c r="E112" s="14">
        <v>6.36</v>
      </c>
      <c r="F112" s="14">
        <v>10.52</v>
      </c>
      <c r="G112" s="14">
        <v>12.62</v>
      </c>
      <c r="H112" s="14">
        <v>13.54</v>
      </c>
      <c r="I112" s="14">
        <v>13.54</v>
      </c>
      <c r="J112" s="14">
        <v>13.54</v>
      </c>
      <c r="K112" s="14">
        <v>13.54</v>
      </c>
      <c r="L112" s="14">
        <v>13.54</v>
      </c>
      <c r="M112" s="15">
        <v>13.54</v>
      </c>
      <c r="N112" s="30">
        <f t="shared" ref="N112" si="117">M112/M114</f>
        <v>0.64019999999999999</v>
      </c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6"/>
      <c r="AA112" s="6"/>
      <c r="AB112" s="6"/>
      <c r="AC112" s="6"/>
      <c r="AD112" s="6"/>
      <c r="AE112" s="6"/>
    </row>
    <row r="113" spans="1:31" customFormat="1" ht="15.75" customHeight="1" x14ac:dyDescent="0.25">
      <c r="A113" s="55"/>
      <c r="B113" s="39"/>
      <c r="C113" s="7" t="s">
        <v>16</v>
      </c>
      <c r="D113" s="14">
        <v>3.11</v>
      </c>
      <c r="E113" s="14">
        <v>6.36</v>
      </c>
      <c r="F113" s="14">
        <v>10.55</v>
      </c>
      <c r="G113" s="14">
        <v>13.3</v>
      </c>
      <c r="H113" s="14">
        <v>15.18</v>
      </c>
      <c r="I113" s="14">
        <v>16.07</v>
      </c>
      <c r="J113" s="14">
        <v>16.25</v>
      </c>
      <c r="K113" s="14">
        <v>16.649999999999999</v>
      </c>
      <c r="L113" s="14">
        <v>16.71</v>
      </c>
      <c r="M113" s="15">
        <v>16.739999999999998</v>
      </c>
      <c r="N113" s="30">
        <f t="shared" ref="N113" si="118">M113/M114</f>
        <v>0.79149999999999998</v>
      </c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6"/>
      <c r="AA113" s="6"/>
      <c r="AB113" s="6"/>
      <c r="AC113" s="6"/>
      <c r="AD113" s="6"/>
      <c r="AE113" s="6"/>
    </row>
    <row r="114" spans="1:31" customFormat="1" ht="16.5" customHeight="1" thickBot="1" x14ac:dyDescent="0.3">
      <c r="A114" s="56"/>
      <c r="B114" s="40"/>
      <c r="C114" s="10" t="s">
        <v>18</v>
      </c>
      <c r="D114" s="16">
        <v>3.11</v>
      </c>
      <c r="E114" s="16">
        <v>6.36</v>
      </c>
      <c r="F114" s="16">
        <v>10.55</v>
      </c>
      <c r="G114" s="16">
        <v>13.52</v>
      </c>
      <c r="H114" s="16">
        <v>15.4</v>
      </c>
      <c r="I114" s="16">
        <v>16.760000000000002</v>
      </c>
      <c r="J114" s="16">
        <v>17.52</v>
      </c>
      <c r="K114" s="16">
        <v>19.07</v>
      </c>
      <c r="L114" s="16">
        <v>19.55</v>
      </c>
      <c r="M114" s="17">
        <v>21.15</v>
      </c>
      <c r="N114" s="28">
        <f t="shared" ref="N114" si="119">M114/B112</f>
        <v>0.15490000000000001</v>
      </c>
      <c r="O114" s="25">
        <f t="shared" ref="O114" si="120">M114/M111</f>
        <v>0.33200000000000002</v>
      </c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8"/>
      <c r="AA114" s="8"/>
      <c r="AB114" s="8"/>
      <c r="AC114" s="8"/>
      <c r="AD114" s="8"/>
      <c r="AE114" s="8"/>
    </row>
    <row r="115" spans="1:31" ht="15.6" customHeight="1" x14ac:dyDescent="0.25">
      <c r="A115" s="52">
        <v>19</v>
      </c>
      <c r="B115" s="41">
        <v>303.87</v>
      </c>
      <c r="C115" s="9" t="s">
        <v>0</v>
      </c>
      <c r="D115" s="18">
        <v>6.88</v>
      </c>
      <c r="E115" s="18">
        <v>12.38</v>
      </c>
      <c r="F115" s="18">
        <v>17.190000000000001</v>
      </c>
      <c r="G115" s="18">
        <v>19.89</v>
      </c>
      <c r="H115" s="18">
        <v>21.3</v>
      </c>
      <c r="I115" s="18">
        <v>21.3</v>
      </c>
      <c r="J115" s="18">
        <v>21.3</v>
      </c>
      <c r="K115" s="18">
        <v>21.3</v>
      </c>
      <c r="L115" s="18">
        <v>21.3</v>
      </c>
      <c r="M115" s="19">
        <v>21.3</v>
      </c>
      <c r="N115" s="29">
        <f t="shared" ref="N115" si="121">M115/M117</f>
        <v>0.3503</v>
      </c>
    </row>
    <row r="116" spans="1:31" ht="15.6" customHeight="1" x14ac:dyDescent="0.25">
      <c r="A116" s="53"/>
      <c r="B116" s="42"/>
      <c r="C116" s="7" t="s">
        <v>14</v>
      </c>
      <c r="D116" s="14">
        <v>6.88</v>
      </c>
      <c r="E116" s="14">
        <v>12.38</v>
      </c>
      <c r="F116" s="14">
        <v>17.97</v>
      </c>
      <c r="G116" s="14">
        <v>22.98</v>
      </c>
      <c r="H116" s="14">
        <v>27.25</v>
      </c>
      <c r="I116" s="14">
        <v>30.15</v>
      </c>
      <c r="J116" s="14">
        <v>33.56</v>
      </c>
      <c r="K116" s="14">
        <v>37.69</v>
      </c>
      <c r="L116" s="14">
        <v>41</v>
      </c>
      <c r="M116" s="15">
        <v>41.7</v>
      </c>
      <c r="N116" s="30">
        <f t="shared" ref="N116" si="122">M116/M117</f>
        <v>0.68569999999999998</v>
      </c>
    </row>
    <row r="117" spans="1:31" ht="15.6" customHeight="1" x14ac:dyDescent="0.25">
      <c r="A117" s="53"/>
      <c r="B117" s="43"/>
      <c r="C117" s="10" t="s">
        <v>18</v>
      </c>
      <c r="D117" s="20">
        <v>6.88</v>
      </c>
      <c r="E117" s="20">
        <v>12.38</v>
      </c>
      <c r="F117" s="20">
        <v>17.97</v>
      </c>
      <c r="G117" s="20">
        <v>25.69</v>
      </c>
      <c r="H117" s="20">
        <v>31.63</v>
      </c>
      <c r="I117" s="20">
        <v>36.83</v>
      </c>
      <c r="J117" s="20">
        <v>42.76</v>
      </c>
      <c r="K117" s="20">
        <v>48.46</v>
      </c>
      <c r="L117" s="20">
        <v>53.42</v>
      </c>
      <c r="M117" s="21">
        <v>60.81</v>
      </c>
      <c r="N117" s="27">
        <f t="shared" ref="N117" si="123">M117/B115</f>
        <v>0.2001</v>
      </c>
    </row>
    <row r="118" spans="1:31" customFormat="1" ht="19.5" customHeight="1" x14ac:dyDescent="0.25">
      <c r="A118" s="54" t="s">
        <v>17</v>
      </c>
      <c r="B118" s="38">
        <v>135.37</v>
      </c>
      <c r="C118" s="5" t="s">
        <v>0</v>
      </c>
      <c r="D118" s="14">
        <v>2.2999999999999998</v>
      </c>
      <c r="E118" s="14">
        <v>5.5</v>
      </c>
      <c r="F118" s="14">
        <v>9.5399999999999991</v>
      </c>
      <c r="G118" s="14">
        <v>11.61</v>
      </c>
      <c r="H118" s="14">
        <v>12.6</v>
      </c>
      <c r="I118" s="14">
        <v>12.6</v>
      </c>
      <c r="J118" s="14">
        <v>12.6</v>
      </c>
      <c r="K118" s="14">
        <v>12.6</v>
      </c>
      <c r="L118" s="14">
        <v>12.6</v>
      </c>
      <c r="M118" s="15">
        <v>12.6</v>
      </c>
      <c r="N118" s="30">
        <f t="shared" ref="N118" si="124">M118/M120</f>
        <v>0.62719999999999998</v>
      </c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6"/>
      <c r="AA118" s="6"/>
      <c r="AB118" s="6"/>
      <c r="AC118" s="6"/>
      <c r="AD118" s="6"/>
      <c r="AE118" s="6"/>
    </row>
    <row r="119" spans="1:31" customFormat="1" ht="15.75" customHeight="1" x14ac:dyDescent="0.25">
      <c r="A119" s="55"/>
      <c r="B119" s="39"/>
      <c r="C119" s="7" t="s">
        <v>16</v>
      </c>
      <c r="D119" s="14">
        <v>2.2999999999999998</v>
      </c>
      <c r="E119" s="14">
        <v>5.5</v>
      </c>
      <c r="F119" s="14">
        <v>9.57</v>
      </c>
      <c r="G119" s="14">
        <v>12.24</v>
      </c>
      <c r="H119" s="14">
        <v>14.16</v>
      </c>
      <c r="I119" s="14">
        <v>15.05</v>
      </c>
      <c r="J119" s="14">
        <v>15.22</v>
      </c>
      <c r="K119" s="14">
        <v>15.62</v>
      </c>
      <c r="L119" s="14">
        <v>15.68</v>
      </c>
      <c r="M119" s="15">
        <v>15.72</v>
      </c>
      <c r="N119" s="30">
        <f t="shared" ref="N119" si="125">M119/M120</f>
        <v>0.78249999999999997</v>
      </c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6"/>
      <c r="AA119" s="6"/>
      <c r="AB119" s="6"/>
      <c r="AC119" s="6"/>
      <c r="AD119" s="6"/>
      <c r="AE119" s="6"/>
    </row>
    <row r="120" spans="1:31" customFormat="1" ht="16.5" customHeight="1" thickBot="1" x14ac:dyDescent="0.3">
      <c r="A120" s="56"/>
      <c r="B120" s="40"/>
      <c r="C120" s="10" t="s">
        <v>18</v>
      </c>
      <c r="D120" s="16">
        <v>2.2999999999999998</v>
      </c>
      <c r="E120" s="16">
        <v>5.5</v>
      </c>
      <c r="F120" s="16">
        <v>9.57</v>
      </c>
      <c r="G120" s="16">
        <v>12.45</v>
      </c>
      <c r="H120" s="16">
        <v>14.37</v>
      </c>
      <c r="I120" s="16">
        <v>15.71</v>
      </c>
      <c r="J120" s="16">
        <v>16.41</v>
      </c>
      <c r="K120" s="16">
        <v>18.02</v>
      </c>
      <c r="L120" s="16">
        <v>18.489999999999998</v>
      </c>
      <c r="M120" s="17">
        <v>20.09</v>
      </c>
      <c r="N120" s="28">
        <f t="shared" ref="N120" si="126">M120/B118</f>
        <v>0.1484</v>
      </c>
      <c r="O120" s="25">
        <f t="shared" ref="O120" si="127">M120/M117</f>
        <v>0.33</v>
      </c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8"/>
      <c r="AA120" s="8"/>
      <c r="AB120" s="8"/>
      <c r="AC120" s="8"/>
      <c r="AD120" s="8"/>
      <c r="AE120" s="8"/>
    </row>
    <row r="121" spans="1:31" ht="15.6" customHeight="1" x14ac:dyDescent="0.25">
      <c r="A121" s="52">
        <v>20</v>
      </c>
      <c r="B121" s="41">
        <v>282.97000000000003</v>
      </c>
      <c r="C121" s="9" t="s">
        <v>0</v>
      </c>
      <c r="D121" s="18">
        <v>6.58</v>
      </c>
      <c r="E121" s="18">
        <v>11.69</v>
      </c>
      <c r="F121" s="18">
        <v>16.62</v>
      </c>
      <c r="G121" s="18">
        <v>19.25</v>
      </c>
      <c r="H121" s="18">
        <v>20.5</v>
      </c>
      <c r="I121" s="18">
        <v>20.5</v>
      </c>
      <c r="J121" s="18">
        <v>20.5</v>
      </c>
      <c r="K121" s="18">
        <v>20.5</v>
      </c>
      <c r="L121" s="18">
        <v>20.5</v>
      </c>
      <c r="M121" s="19">
        <v>20.5</v>
      </c>
      <c r="N121" s="29">
        <f t="shared" ref="N121" si="128">M121/M123</f>
        <v>0.3548</v>
      </c>
    </row>
    <row r="122" spans="1:31" ht="15.6" customHeight="1" x14ac:dyDescent="0.25">
      <c r="A122" s="53"/>
      <c r="B122" s="42"/>
      <c r="C122" s="7" t="s">
        <v>14</v>
      </c>
      <c r="D122" s="14">
        <v>6.58</v>
      </c>
      <c r="E122" s="14">
        <v>11.69</v>
      </c>
      <c r="F122" s="14">
        <v>17.38</v>
      </c>
      <c r="G122" s="14">
        <v>22.17</v>
      </c>
      <c r="H122" s="14">
        <v>25.9</v>
      </c>
      <c r="I122" s="14">
        <v>28.68</v>
      </c>
      <c r="J122" s="14">
        <v>31.57</v>
      </c>
      <c r="K122" s="14">
        <v>35.08</v>
      </c>
      <c r="L122" s="14">
        <v>38.89</v>
      </c>
      <c r="M122" s="15">
        <v>39.57</v>
      </c>
      <c r="N122" s="30">
        <f t="shared" ref="N122" si="129">M122/M123</f>
        <v>0.68479999999999996</v>
      </c>
    </row>
    <row r="123" spans="1:31" ht="15.6" customHeight="1" x14ac:dyDescent="0.25">
      <c r="A123" s="53"/>
      <c r="B123" s="43"/>
      <c r="C123" s="10" t="s">
        <v>18</v>
      </c>
      <c r="D123" s="20">
        <v>6.58</v>
      </c>
      <c r="E123" s="20">
        <v>11.69</v>
      </c>
      <c r="F123" s="20">
        <v>17.38</v>
      </c>
      <c r="G123" s="20">
        <v>24.75</v>
      </c>
      <c r="H123" s="20">
        <v>30.07</v>
      </c>
      <c r="I123" s="20">
        <v>35.08</v>
      </c>
      <c r="J123" s="20">
        <v>40.35</v>
      </c>
      <c r="K123" s="20">
        <v>45.35</v>
      </c>
      <c r="L123" s="20">
        <v>50.86</v>
      </c>
      <c r="M123" s="21">
        <v>57.78</v>
      </c>
      <c r="N123" s="27">
        <f t="shared" ref="N123" si="130">M123/B121</f>
        <v>0.20419999999999999</v>
      </c>
    </row>
    <row r="124" spans="1:31" customFormat="1" ht="19.5" customHeight="1" x14ac:dyDescent="0.25">
      <c r="A124" s="54" t="s">
        <v>17</v>
      </c>
      <c r="B124" s="38">
        <v>128.52000000000001</v>
      </c>
      <c r="C124" s="5" t="s">
        <v>0</v>
      </c>
      <c r="D124" s="14">
        <v>2.4700000000000002</v>
      </c>
      <c r="E124" s="14">
        <v>5.69</v>
      </c>
      <c r="F124" s="14">
        <v>9.92</v>
      </c>
      <c r="G124" s="14">
        <v>12.04</v>
      </c>
      <c r="H124" s="14">
        <v>12.95</v>
      </c>
      <c r="I124" s="14">
        <v>12.95</v>
      </c>
      <c r="J124" s="14">
        <v>12.95</v>
      </c>
      <c r="K124" s="14">
        <v>12.95</v>
      </c>
      <c r="L124" s="14">
        <v>12.95</v>
      </c>
      <c r="M124" s="15">
        <v>12.95</v>
      </c>
      <c r="N124" s="30">
        <f t="shared" ref="N124" si="131">M124/M126</f>
        <v>0.65700000000000003</v>
      </c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6"/>
      <c r="AA124" s="6"/>
      <c r="AB124" s="6"/>
      <c r="AC124" s="6"/>
      <c r="AD124" s="6"/>
      <c r="AE124" s="6"/>
    </row>
    <row r="125" spans="1:31" customFormat="1" ht="15.75" customHeight="1" x14ac:dyDescent="0.25">
      <c r="A125" s="55"/>
      <c r="B125" s="39"/>
      <c r="C125" s="7" t="s">
        <v>16</v>
      </c>
      <c r="D125" s="14">
        <v>2.4700000000000002</v>
      </c>
      <c r="E125" s="14">
        <v>5.69</v>
      </c>
      <c r="F125" s="14">
        <v>9.9499999999999993</v>
      </c>
      <c r="G125" s="14">
        <v>12.57</v>
      </c>
      <c r="H125" s="14">
        <v>14.24</v>
      </c>
      <c r="I125" s="14">
        <v>15.06</v>
      </c>
      <c r="J125" s="14">
        <v>15.23</v>
      </c>
      <c r="K125" s="14">
        <v>15.63</v>
      </c>
      <c r="L125" s="14">
        <v>15.68</v>
      </c>
      <c r="M125" s="15">
        <v>15.71</v>
      </c>
      <c r="N125" s="30">
        <f t="shared" ref="N125" si="132">M125/M126</f>
        <v>0.79710000000000003</v>
      </c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6"/>
      <c r="AA125" s="6"/>
      <c r="AB125" s="6"/>
      <c r="AC125" s="6"/>
      <c r="AD125" s="6"/>
      <c r="AE125" s="6"/>
    </row>
    <row r="126" spans="1:31" customFormat="1" ht="16.5" customHeight="1" thickBot="1" x14ac:dyDescent="0.3">
      <c r="A126" s="56"/>
      <c r="B126" s="40"/>
      <c r="C126" s="10" t="s">
        <v>18</v>
      </c>
      <c r="D126" s="16">
        <v>2.4700000000000002</v>
      </c>
      <c r="E126" s="16">
        <v>5.69</v>
      </c>
      <c r="F126" s="16">
        <v>9.9499999999999993</v>
      </c>
      <c r="G126" s="16">
        <v>12.7</v>
      </c>
      <c r="H126" s="16">
        <v>14.37</v>
      </c>
      <c r="I126" s="16">
        <v>15.62</v>
      </c>
      <c r="J126" s="16">
        <v>16.22</v>
      </c>
      <c r="K126" s="16">
        <v>17.760000000000002</v>
      </c>
      <c r="L126" s="16">
        <v>18.190000000000001</v>
      </c>
      <c r="M126" s="17">
        <v>19.71</v>
      </c>
      <c r="N126" s="28">
        <f t="shared" ref="N126" si="133">M126/B124</f>
        <v>0.15340000000000001</v>
      </c>
      <c r="O126" s="25">
        <f t="shared" ref="O126" si="134">M126/M123</f>
        <v>0.34100000000000003</v>
      </c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8"/>
      <c r="AA126" s="8"/>
      <c r="AB126" s="8"/>
      <c r="AC126" s="8"/>
      <c r="AD126" s="8"/>
      <c r="AE126" s="8"/>
    </row>
    <row r="127" spans="1:31" ht="15.6" customHeight="1" x14ac:dyDescent="0.25">
      <c r="A127" s="52">
        <v>21</v>
      </c>
      <c r="B127" s="41">
        <v>268.95999999999998</v>
      </c>
      <c r="C127" s="9" t="s">
        <v>0</v>
      </c>
      <c r="D127" s="18">
        <v>6.86</v>
      </c>
      <c r="E127" s="18">
        <v>12.06</v>
      </c>
      <c r="F127" s="18">
        <v>16.36</v>
      </c>
      <c r="G127" s="18">
        <v>18.77</v>
      </c>
      <c r="H127" s="18">
        <v>19.989999999999998</v>
      </c>
      <c r="I127" s="18">
        <v>19.989999999999998</v>
      </c>
      <c r="J127" s="18">
        <v>19.989999999999998</v>
      </c>
      <c r="K127" s="18">
        <v>19.989999999999998</v>
      </c>
      <c r="L127" s="18">
        <v>19.989999999999998</v>
      </c>
      <c r="M127" s="19">
        <v>19.989999999999998</v>
      </c>
      <c r="N127" s="29">
        <f t="shared" ref="N127" si="135">M127/M129</f>
        <v>0.35470000000000002</v>
      </c>
    </row>
    <row r="128" spans="1:31" ht="15.6" customHeight="1" x14ac:dyDescent="0.25">
      <c r="A128" s="53"/>
      <c r="B128" s="42"/>
      <c r="C128" s="7" t="s">
        <v>14</v>
      </c>
      <c r="D128" s="14">
        <v>6.86</v>
      </c>
      <c r="E128" s="14">
        <v>12.06</v>
      </c>
      <c r="F128" s="14">
        <v>17.11</v>
      </c>
      <c r="G128" s="14">
        <v>21.62</v>
      </c>
      <c r="H128" s="14">
        <v>25.36</v>
      </c>
      <c r="I128" s="14">
        <v>28</v>
      </c>
      <c r="J128" s="14">
        <v>30.67</v>
      </c>
      <c r="K128" s="14">
        <v>34.1</v>
      </c>
      <c r="L128" s="14">
        <v>38.270000000000003</v>
      </c>
      <c r="M128" s="15">
        <v>39.03</v>
      </c>
      <c r="N128" s="30">
        <f t="shared" ref="N128" si="136">M128/M129</f>
        <v>0.6925</v>
      </c>
    </row>
    <row r="129" spans="1:31" ht="15.6" customHeight="1" x14ac:dyDescent="0.25">
      <c r="A129" s="53"/>
      <c r="B129" s="43"/>
      <c r="C129" s="10" t="s">
        <v>18</v>
      </c>
      <c r="D129" s="20">
        <v>6.86</v>
      </c>
      <c r="E129" s="20">
        <v>12.06</v>
      </c>
      <c r="F129" s="20">
        <v>17.11</v>
      </c>
      <c r="G129" s="20">
        <v>23.89</v>
      </c>
      <c r="H129" s="20">
        <v>29.03</v>
      </c>
      <c r="I129" s="20">
        <v>33.71</v>
      </c>
      <c r="J129" s="20">
        <v>38.82</v>
      </c>
      <c r="K129" s="20">
        <v>43.47</v>
      </c>
      <c r="L129" s="20">
        <v>49.26</v>
      </c>
      <c r="M129" s="21">
        <v>56.36</v>
      </c>
      <c r="N129" s="27">
        <f t="shared" ref="N129" si="137">M129/B127</f>
        <v>0.20949999999999999</v>
      </c>
    </row>
    <row r="130" spans="1:31" customFormat="1" ht="19.5" customHeight="1" x14ac:dyDescent="0.25">
      <c r="A130" s="54" t="s">
        <v>17</v>
      </c>
      <c r="B130" s="38">
        <v>122.84</v>
      </c>
      <c r="C130" s="5" t="s">
        <v>0</v>
      </c>
      <c r="D130" s="14">
        <v>1.97</v>
      </c>
      <c r="E130" s="14">
        <v>5.01</v>
      </c>
      <c r="F130" s="14">
        <v>8.6</v>
      </c>
      <c r="G130" s="14">
        <v>10.42</v>
      </c>
      <c r="H130" s="14">
        <v>11.32</v>
      </c>
      <c r="I130" s="14">
        <v>11.32</v>
      </c>
      <c r="J130" s="14">
        <v>11.32</v>
      </c>
      <c r="K130" s="14">
        <v>11.32</v>
      </c>
      <c r="L130" s="14">
        <v>11.32</v>
      </c>
      <c r="M130" s="15">
        <v>11.32</v>
      </c>
      <c r="N130" s="30">
        <f t="shared" ref="N130" si="138">M130/M132</f>
        <v>0.64029999999999998</v>
      </c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6"/>
      <c r="AA130" s="6"/>
      <c r="AB130" s="6"/>
      <c r="AC130" s="6"/>
      <c r="AD130" s="6"/>
      <c r="AE130" s="6"/>
    </row>
    <row r="131" spans="1:31" customFormat="1" ht="15.75" customHeight="1" x14ac:dyDescent="0.25">
      <c r="A131" s="55"/>
      <c r="B131" s="39"/>
      <c r="C131" s="7" t="s">
        <v>16</v>
      </c>
      <c r="D131" s="14">
        <v>1.97</v>
      </c>
      <c r="E131" s="14">
        <v>5.01</v>
      </c>
      <c r="F131" s="14">
        <v>8.6300000000000008</v>
      </c>
      <c r="G131" s="14">
        <v>10.96</v>
      </c>
      <c r="H131" s="14">
        <v>12.64</v>
      </c>
      <c r="I131" s="14">
        <v>13.36</v>
      </c>
      <c r="J131" s="14">
        <v>13.48</v>
      </c>
      <c r="K131" s="14">
        <v>13.81</v>
      </c>
      <c r="L131" s="14">
        <v>13.87</v>
      </c>
      <c r="M131" s="15">
        <v>13.89</v>
      </c>
      <c r="N131" s="30">
        <f t="shared" ref="N131" si="139">M131/M132</f>
        <v>0.78559999999999997</v>
      </c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6"/>
      <c r="AA131" s="6"/>
      <c r="AB131" s="6"/>
      <c r="AC131" s="6"/>
      <c r="AD131" s="6"/>
      <c r="AE131" s="6"/>
    </row>
    <row r="132" spans="1:31" customFormat="1" ht="16.5" customHeight="1" thickBot="1" x14ac:dyDescent="0.3">
      <c r="A132" s="56"/>
      <c r="B132" s="40"/>
      <c r="C132" s="10" t="s">
        <v>18</v>
      </c>
      <c r="D132" s="16">
        <v>1.97</v>
      </c>
      <c r="E132" s="16">
        <v>5.01</v>
      </c>
      <c r="F132" s="16">
        <v>8.6300000000000008</v>
      </c>
      <c r="G132" s="16">
        <v>10.98</v>
      </c>
      <c r="H132" s="16">
        <v>12.67</v>
      </c>
      <c r="I132" s="16">
        <v>13.69</v>
      </c>
      <c r="J132" s="16">
        <v>14.35</v>
      </c>
      <c r="K132" s="16">
        <v>15.58</v>
      </c>
      <c r="L132" s="16">
        <v>16</v>
      </c>
      <c r="M132" s="17">
        <v>17.68</v>
      </c>
      <c r="N132" s="28">
        <f t="shared" ref="N132" si="140">M132/B130</f>
        <v>0.1439</v>
      </c>
      <c r="O132" s="25">
        <f t="shared" ref="O132" si="141">M132/M129</f>
        <v>0.314</v>
      </c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8"/>
      <c r="AA132" s="8"/>
      <c r="AB132" s="8"/>
      <c r="AC132" s="8"/>
      <c r="AD132" s="8"/>
      <c r="AE132" s="8"/>
    </row>
    <row r="133" spans="1:31" ht="15.6" customHeight="1" x14ac:dyDescent="0.25">
      <c r="A133" s="52">
        <v>22</v>
      </c>
      <c r="B133" s="41">
        <v>264.49</v>
      </c>
      <c r="C133" s="9" t="s">
        <v>0</v>
      </c>
      <c r="D133" s="18">
        <v>6.85</v>
      </c>
      <c r="E133" s="18">
        <v>11.98</v>
      </c>
      <c r="F133" s="18">
        <v>16.11</v>
      </c>
      <c r="G133" s="18">
        <v>18.34</v>
      </c>
      <c r="H133" s="18">
        <v>19.440000000000001</v>
      </c>
      <c r="I133" s="18">
        <v>19.440000000000001</v>
      </c>
      <c r="J133" s="18">
        <v>19.440000000000001</v>
      </c>
      <c r="K133" s="18">
        <v>19.440000000000001</v>
      </c>
      <c r="L133" s="18">
        <v>19.440000000000001</v>
      </c>
      <c r="M133" s="19">
        <v>19.440000000000001</v>
      </c>
      <c r="N133" s="29">
        <f t="shared" ref="N133" si="142">M133/M135</f>
        <v>0.35749999999999998</v>
      </c>
    </row>
    <row r="134" spans="1:31" ht="15.6" customHeight="1" x14ac:dyDescent="0.25">
      <c r="A134" s="53"/>
      <c r="B134" s="42"/>
      <c r="C134" s="7" t="s">
        <v>14</v>
      </c>
      <c r="D134" s="14">
        <v>6.85</v>
      </c>
      <c r="E134" s="14">
        <v>11.98</v>
      </c>
      <c r="F134" s="14">
        <v>16.87</v>
      </c>
      <c r="G134" s="14">
        <v>21.02</v>
      </c>
      <c r="H134" s="14">
        <v>24.59</v>
      </c>
      <c r="I134" s="14">
        <v>27.19</v>
      </c>
      <c r="J134" s="14">
        <v>30.27</v>
      </c>
      <c r="K134" s="14">
        <v>33.72</v>
      </c>
      <c r="L134" s="14">
        <v>37.5</v>
      </c>
      <c r="M134" s="15">
        <v>38.06</v>
      </c>
      <c r="N134" s="30">
        <f t="shared" ref="N134" si="143">M134/M135</f>
        <v>0.69989999999999997</v>
      </c>
    </row>
    <row r="135" spans="1:31" ht="15.6" customHeight="1" x14ac:dyDescent="0.25">
      <c r="A135" s="53"/>
      <c r="B135" s="43"/>
      <c r="C135" s="10" t="s">
        <v>18</v>
      </c>
      <c r="D135" s="20">
        <v>6.85</v>
      </c>
      <c r="E135" s="20">
        <v>11.98</v>
      </c>
      <c r="F135" s="20">
        <v>16.87</v>
      </c>
      <c r="G135" s="20">
        <v>23.09</v>
      </c>
      <c r="H135" s="20">
        <v>28.08</v>
      </c>
      <c r="I135" s="20">
        <v>32.47</v>
      </c>
      <c r="J135" s="20">
        <v>37.75</v>
      </c>
      <c r="K135" s="20">
        <v>42.38</v>
      </c>
      <c r="L135" s="20">
        <v>47.75</v>
      </c>
      <c r="M135" s="21">
        <v>54.38</v>
      </c>
      <c r="N135" s="27">
        <f t="shared" ref="N135" si="144">M135/B133</f>
        <v>0.2056</v>
      </c>
    </row>
    <row r="136" spans="1:31" customFormat="1" ht="19.5" customHeight="1" x14ac:dyDescent="0.25">
      <c r="A136" s="54" t="s">
        <v>17</v>
      </c>
      <c r="B136" s="38">
        <v>117.07</v>
      </c>
      <c r="C136" s="5" t="s">
        <v>0</v>
      </c>
      <c r="D136" s="14">
        <v>2.0299999999999998</v>
      </c>
      <c r="E136" s="14">
        <v>4.99</v>
      </c>
      <c r="F136" s="14">
        <v>8.6300000000000008</v>
      </c>
      <c r="G136" s="14">
        <v>10.3</v>
      </c>
      <c r="H136" s="14">
        <v>11.09</v>
      </c>
      <c r="I136" s="14">
        <v>11.09</v>
      </c>
      <c r="J136" s="14">
        <v>11.09</v>
      </c>
      <c r="K136" s="14">
        <v>11.09</v>
      </c>
      <c r="L136" s="14">
        <v>11.09</v>
      </c>
      <c r="M136" s="15">
        <v>11.09</v>
      </c>
      <c r="N136" s="30">
        <f t="shared" ref="N136" si="145">M136/M138</f>
        <v>0.65349999999999997</v>
      </c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6"/>
      <c r="AA136" s="6"/>
      <c r="AB136" s="6"/>
      <c r="AC136" s="6"/>
      <c r="AD136" s="6"/>
      <c r="AE136" s="6"/>
    </row>
    <row r="137" spans="1:31" customFormat="1" ht="15.75" customHeight="1" x14ac:dyDescent="0.25">
      <c r="A137" s="55"/>
      <c r="B137" s="39"/>
      <c r="C137" s="7" t="s">
        <v>16</v>
      </c>
      <c r="D137" s="14">
        <v>2.0299999999999998</v>
      </c>
      <c r="E137" s="14">
        <v>4.99</v>
      </c>
      <c r="F137" s="14">
        <v>8.66</v>
      </c>
      <c r="G137" s="14">
        <v>10.82</v>
      </c>
      <c r="H137" s="14">
        <v>12.35</v>
      </c>
      <c r="I137" s="14">
        <v>13.04</v>
      </c>
      <c r="J137" s="14">
        <v>13.16</v>
      </c>
      <c r="K137" s="14">
        <v>13.49</v>
      </c>
      <c r="L137" s="14">
        <v>13.54</v>
      </c>
      <c r="M137" s="15">
        <v>13.57</v>
      </c>
      <c r="N137" s="30">
        <f t="shared" ref="N137" si="146">M137/M138</f>
        <v>0.79959999999999998</v>
      </c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6"/>
      <c r="AA137" s="6"/>
      <c r="AB137" s="6"/>
      <c r="AC137" s="6"/>
      <c r="AD137" s="6"/>
      <c r="AE137" s="6"/>
    </row>
    <row r="138" spans="1:31" customFormat="1" ht="16.5" customHeight="1" thickBot="1" x14ac:dyDescent="0.3">
      <c r="A138" s="56"/>
      <c r="B138" s="40"/>
      <c r="C138" s="10" t="s">
        <v>18</v>
      </c>
      <c r="D138" s="16">
        <v>2.0299999999999998</v>
      </c>
      <c r="E138" s="16">
        <v>4.99</v>
      </c>
      <c r="F138" s="16">
        <v>8.66</v>
      </c>
      <c r="G138" s="16">
        <v>10.85</v>
      </c>
      <c r="H138" s="16">
        <v>12.38</v>
      </c>
      <c r="I138" s="16">
        <v>13.24</v>
      </c>
      <c r="J138" s="16">
        <v>13.79</v>
      </c>
      <c r="K138" s="16">
        <v>14.98</v>
      </c>
      <c r="L138" s="16">
        <v>15.37</v>
      </c>
      <c r="M138" s="17">
        <v>16.97</v>
      </c>
      <c r="N138" s="28">
        <f t="shared" ref="N138" si="147">M138/B136</f>
        <v>0.14499999999999999</v>
      </c>
      <c r="O138" s="25">
        <f t="shared" ref="O138" si="148">M138/M135</f>
        <v>0.312</v>
      </c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8"/>
      <c r="AA138" s="8"/>
      <c r="AB138" s="8"/>
      <c r="AC138" s="8"/>
      <c r="AD138" s="8"/>
      <c r="AE138" s="8"/>
    </row>
    <row r="139" spans="1:31" ht="15.6" customHeight="1" x14ac:dyDescent="0.25">
      <c r="A139" s="52">
        <v>23</v>
      </c>
      <c r="B139" s="41">
        <v>246.4</v>
      </c>
      <c r="C139" s="9" t="s">
        <v>0</v>
      </c>
      <c r="D139" s="18">
        <v>5.89</v>
      </c>
      <c r="E139" s="18">
        <v>10.76</v>
      </c>
      <c r="F139" s="18">
        <v>14.79</v>
      </c>
      <c r="G139" s="18">
        <v>16.899999999999999</v>
      </c>
      <c r="H139" s="18">
        <v>17.8</v>
      </c>
      <c r="I139" s="18">
        <v>17.8</v>
      </c>
      <c r="J139" s="18">
        <v>17.8</v>
      </c>
      <c r="K139" s="18">
        <v>17.8</v>
      </c>
      <c r="L139" s="18">
        <v>17.8</v>
      </c>
      <c r="M139" s="19">
        <v>17.8</v>
      </c>
      <c r="N139" s="29">
        <f t="shared" ref="N139" si="149">M139/M141</f>
        <v>0.35160000000000002</v>
      </c>
    </row>
    <row r="140" spans="1:31" ht="15.6" customHeight="1" x14ac:dyDescent="0.25">
      <c r="A140" s="53"/>
      <c r="B140" s="42"/>
      <c r="C140" s="7" t="s">
        <v>14</v>
      </c>
      <c r="D140" s="14">
        <v>5.89</v>
      </c>
      <c r="E140" s="14">
        <v>10.76</v>
      </c>
      <c r="F140" s="14">
        <v>15.52</v>
      </c>
      <c r="G140" s="14">
        <v>19.46</v>
      </c>
      <c r="H140" s="14">
        <v>22.86</v>
      </c>
      <c r="I140" s="14">
        <v>25.37</v>
      </c>
      <c r="J140" s="14">
        <v>28.21</v>
      </c>
      <c r="K140" s="14">
        <v>31.49</v>
      </c>
      <c r="L140" s="14">
        <v>34.770000000000003</v>
      </c>
      <c r="M140" s="15">
        <v>35.5</v>
      </c>
      <c r="N140" s="30">
        <f t="shared" ref="N140" si="150">M140/M141</f>
        <v>0.70120000000000005</v>
      </c>
    </row>
    <row r="141" spans="1:31" ht="15.6" customHeight="1" x14ac:dyDescent="0.25">
      <c r="A141" s="53"/>
      <c r="B141" s="43"/>
      <c r="C141" s="10" t="s">
        <v>18</v>
      </c>
      <c r="D141" s="20">
        <v>5.89</v>
      </c>
      <c r="E141" s="20">
        <v>10.76</v>
      </c>
      <c r="F141" s="20">
        <v>15.52</v>
      </c>
      <c r="G141" s="20">
        <v>21.3</v>
      </c>
      <c r="H141" s="20">
        <v>26.12</v>
      </c>
      <c r="I141" s="20">
        <v>30.15</v>
      </c>
      <c r="J141" s="20">
        <v>34.97</v>
      </c>
      <c r="K141" s="20">
        <v>39.380000000000003</v>
      </c>
      <c r="L141" s="20">
        <v>44.26</v>
      </c>
      <c r="M141" s="21">
        <v>50.63</v>
      </c>
      <c r="N141" s="27">
        <f t="shared" ref="N141" si="151">M141/B139</f>
        <v>0.20549999999999999</v>
      </c>
    </row>
    <row r="142" spans="1:31" customFormat="1" ht="19.5" customHeight="1" x14ac:dyDescent="0.25">
      <c r="A142" s="54" t="s">
        <v>17</v>
      </c>
      <c r="B142" s="38">
        <v>107.38</v>
      </c>
      <c r="C142" s="5" t="s">
        <v>0</v>
      </c>
      <c r="D142" s="14">
        <v>1.94</v>
      </c>
      <c r="E142" s="14">
        <v>4.8600000000000003</v>
      </c>
      <c r="F142" s="14">
        <v>8.48</v>
      </c>
      <c r="G142" s="14">
        <v>10.09</v>
      </c>
      <c r="H142" s="14">
        <v>10.74</v>
      </c>
      <c r="I142" s="14">
        <v>10.74</v>
      </c>
      <c r="J142" s="14">
        <v>10.74</v>
      </c>
      <c r="K142" s="14">
        <v>10.74</v>
      </c>
      <c r="L142" s="14">
        <v>10.74</v>
      </c>
      <c r="M142" s="15">
        <v>10.74</v>
      </c>
      <c r="N142" s="30">
        <f t="shared" ref="N142" si="152">M142/M144</f>
        <v>0.65369999999999995</v>
      </c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6"/>
      <c r="AA142" s="6"/>
      <c r="AB142" s="6"/>
      <c r="AC142" s="6"/>
      <c r="AD142" s="6"/>
      <c r="AE142" s="6"/>
    </row>
    <row r="143" spans="1:31" customFormat="1" ht="15.75" customHeight="1" x14ac:dyDescent="0.25">
      <c r="A143" s="55"/>
      <c r="B143" s="39"/>
      <c r="C143" s="7" t="s">
        <v>16</v>
      </c>
      <c r="D143" s="14">
        <v>1.94</v>
      </c>
      <c r="E143" s="14">
        <v>4.8600000000000003</v>
      </c>
      <c r="F143" s="14">
        <v>8.5</v>
      </c>
      <c r="G143" s="14">
        <v>10.6</v>
      </c>
      <c r="H143" s="14">
        <v>12.05</v>
      </c>
      <c r="I143" s="14">
        <v>12.71</v>
      </c>
      <c r="J143" s="14">
        <v>12.82</v>
      </c>
      <c r="K143" s="14">
        <v>13.15</v>
      </c>
      <c r="L143" s="14">
        <v>13.19</v>
      </c>
      <c r="M143" s="15">
        <v>13.21</v>
      </c>
      <c r="N143" s="30">
        <f t="shared" ref="N143" si="153">M143/M144</f>
        <v>0.80400000000000005</v>
      </c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6"/>
      <c r="AA143" s="6"/>
      <c r="AB143" s="6"/>
      <c r="AC143" s="6"/>
      <c r="AD143" s="6"/>
      <c r="AE143" s="6"/>
    </row>
    <row r="144" spans="1:31" customFormat="1" ht="16.5" customHeight="1" thickBot="1" x14ac:dyDescent="0.3">
      <c r="A144" s="56"/>
      <c r="B144" s="40"/>
      <c r="C144" s="10" t="s">
        <v>18</v>
      </c>
      <c r="D144" s="16">
        <v>1.94</v>
      </c>
      <c r="E144" s="16">
        <v>4.8600000000000003</v>
      </c>
      <c r="F144" s="16">
        <v>8.5</v>
      </c>
      <c r="G144" s="16">
        <v>10.62</v>
      </c>
      <c r="H144" s="16">
        <v>12.08</v>
      </c>
      <c r="I144" s="16">
        <v>12.93</v>
      </c>
      <c r="J144" s="16">
        <v>13.48</v>
      </c>
      <c r="K144" s="16">
        <v>14.63</v>
      </c>
      <c r="L144" s="16">
        <v>15.04</v>
      </c>
      <c r="M144" s="17">
        <v>16.43</v>
      </c>
      <c r="N144" s="28">
        <f t="shared" ref="N144" si="154">M144/B142</f>
        <v>0.153</v>
      </c>
      <c r="O144" s="25">
        <f t="shared" ref="O144" si="155">M144/M141</f>
        <v>0.32500000000000001</v>
      </c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8"/>
      <c r="AA144" s="8"/>
      <c r="AB144" s="8"/>
      <c r="AC144" s="8"/>
      <c r="AD144" s="8"/>
      <c r="AE144" s="8"/>
    </row>
    <row r="145" spans="1:31" ht="15.6" customHeight="1" x14ac:dyDescent="0.25">
      <c r="A145" s="52">
        <v>24</v>
      </c>
      <c r="B145" s="46">
        <v>223.56</v>
      </c>
      <c r="C145" s="9" t="s">
        <v>0</v>
      </c>
      <c r="D145" s="18">
        <v>6.16</v>
      </c>
      <c r="E145" s="18">
        <v>11.11</v>
      </c>
      <c r="F145" s="18">
        <v>15.19</v>
      </c>
      <c r="G145" s="18">
        <v>17.190000000000001</v>
      </c>
      <c r="H145" s="18">
        <v>18.02</v>
      </c>
      <c r="I145" s="18">
        <v>18.02</v>
      </c>
      <c r="J145" s="18">
        <v>18.02</v>
      </c>
      <c r="K145" s="18">
        <v>18.02</v>
      </c>
      <c r="L145" s="18">
        <v>18.02</v>
      </c>
      <c r="M145" s="19">
        <v>18.02</v>
      </c>
      <c r="N145" s="29">
        <f t="shared" ref="N145" si="156">M145/M147</f>
        <v>0.36049999999999999</v>
      </c>
    </row>
    <row r="146" spans="1:31" ht="15.6" customHeight="1" x14ac:dyDescent="0.25">
      <c r="A146" s="53"/>
      <c r="B146" s="47"/>
      <c r="C146" s="7" t="s">
        <v>14</v>
      </c>
      <c r="D146" s="14">
        <v>6.16</v>
      </c>
      <c r="E146" s="14">
        <v>11.11</v>
      </c>
      <c r="F146" s="14">
        <v>15.94</v>
      </c>
      <c r="G146" s="14">
        <v>19.75</v>
      </c>
      <c r="H146" s="14">
        <v>23.15</v>
      </c>
      <c r="I146" s="14">
        <v>25.6</v>
      </c>
      <c r="J146" s="14">
        <v>28.34</v>
      </c>
      <c r="K146" s="14">
        <v>31.68</v>
      </c>
      <c r="L146" s="14">
        <v>35.1</v>
      </c>
      <c r="M146" s="15">
        <v>35.729999999999997</v>
      </c>
      <c r="N146" s="30">
        <f t="shared" ref="N146" si="157">M146/M147</f>
        <v>0.7147</v>
      </c>
    </row>
    <row r="147" spans="1:31" ht="15.6" customHeight="1" x14ac:dyDescent="0.25">
      <c r="A147" s="53"/>
      <c r="B147" s="47"/>
      <c r="C147" s="10" t="s">
        <v>18</v>
      </c>
      <c r="D147" s="20">
        <v>6.16</v>
      </c>
      <c r="E147" s="20">
        <v>11.11</v>
      </c>
      <c r="F147" s="20">
        <v>15.94</v>
      </c>
      <c r="G147" s="20">
        <v>21.24</v>
      </c>
      <c r="H147" s="20">
        <v>26.08</v>
      </c>
      <c r="I147" s="20">
        <v>30.33</v>
      </c>
      <c r="J147" s="20">
        <v>34.89</v>
      </c>
      <c r="K147" s="20">
        <v>39.28</v>
      </c>
      <c r="L147" s="20">
        <v>44.15</v>
      </c>
      <c r="M147" s="21">
        <v>49.99</v>
      </c>
      <c r="N147" s="27">
        <f t="shared" ref="N147" si="158">M147/B145</f>
        <v>0.22359999999999999</v>
      </c>
    </row>
    <row r="148" spans="1:31" customFormat="1" ht="19.5" customHeight="1" x14ac:dyDescent="0.25">
      <c r="A148" s="54" t="s">
        <v>17</v>
      </c>
      <c r="B148" s="48">
        <v>99.72</v>
      </c>
      <c r="C148" s="5" t="s">
        <v>0</v>
      </c>
      <c r="D148" s="14">
        <v>1.87</v>
      </c>
      <c r="E148" s="14">
        <v>4.75</v>
      </c>
      <c r="F148" s="14">
        <v>8.39</v>
      </c>
      <c r="G148" s="14">
        <v>9.91</v>
      </c>
      <c r="H148" s="14">
        <v>10.53</v>
      </c>
      <c r="I148" s="14">
        <v>10.53</v>
      </c>
      <c r="J148" s="14">
        <v>10.53</v>
      </c>
      <c r="K148" s="14">
        <v>10.53</v>
      </c>
      <c r="L148" s="14">
        <v>10.53</v>
      </c>
      <c r="M148" s="15">
        <v>10.53</v>
      </c>
      <c r="N148" s="30">
        <f t="shared" ref="N148" si="159">M148/M150</f>
        <v>0.65810000000000002</v>
      </c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6"/>
      <c r="AA148" s="6"/>
      <c r="AB148" s="6"/>
      <c r="AC148" s="6"/>
      <c r="AD148" s="6"/>
      <c r="AE148" s="6"/>
    </row>
    <row r="149" spans="1:31" customFormat="1" ht="15.75" customHeight="1" x14ac:dyDescent="0.25">
      <c r="A149" s="55"/>
      <c r="B149" s="48"/>
      <c r="C149" s="7" t="s">
        <v>16</v>
      </c>
      <c r="D149" s="14">
        <v>1.87</v>
      </c>
      <c r="E149" s="14">
        <v>4.75</v>
      </c>
      <c r="F149" s="14">
        <v>8.42</v>
      </c>
      <c r="G149" s="14">
        <v>10.44</v>
      </c>
      <c r="H149" s="14">
        <v>11.82</v>
      </c>
      <c r="I149" s="14">
        <v>12.45</v>
      </c>
      <c r="J149" s="14">
        <v>12.57</v>
      </c>
      <c r="K149" s="14">
        <v>12.88</v>
      </c>
      <c r="L149" s="14">
        <v>12.92</v>
      </c>
      <c r="M149" s="15">
        <v>12.95</v>
      </c>
      <c r="N149" s="30">
        <f t="shared" ref="N149" si="160">M149/M150</f>
        <v>0.80940000000000001</v>
      </c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6"/>
      <c r="AA149" s="6"/>
      <c r="AB149" s="6"/>
      <c r="AC149" s="6"/>
      <c r="AD149" s="6"/>
      <c r="AE149" s="6"/>
    </row>
    <row r="150" spans="1:31" customFormat="1" ht="16.5" customHeight="1" thickBot="1" x14ac:dyDescent="0.3">
      <c r="A150" s="56"/>
      <c r="B150" s="49"/>
      <c r="C150" s="11" t="s">
        <v>18</v>
      </c>
      <c r="D150" s="16">
        <v>1.87</v>
      </c>
      <c r="E150" s="16">
        <v>4.75</v>
      </c>
      <c r="F150" s="16">
        <v>8.42</v>
      </c>
      <c r="G150" s="16">
        <v>10.46</v>
      </c>
      <c r="H150" s="16">
        <v>11.84</v>
      </c>
      <c r="I150" s="16">
        <v>12.71</v>
      </c>
      <c r="J150" s="16">
        <v>13.23</v>
      </c>
      <c r="K150" s="16">
        <v>14.34</v>
      </c>
      <c r="L150" s="16">
        <v>14.73</v>
      </c>
      <c r="M150" s="17">
        <v>16</v>
      </c>
      <c r="N150" s="28">
        <f t="shared" ref="N150" si="161">M150/B148</f>
        <v>0.16039999999999999</v>
      </c>
      <c r="O150" s="25">
        <f t="shared" ref="O150" si="162">M150/M147</f>
        <v>0.32</v>
      </c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8"/>
      <c r="AA150" s="8"/>
      <c r="AB150" s="8"/>
      <c r="AC150" s="8"/>
      <c r="AD150" s="8"/>
      <c r="AE150" s="8"/>
    </row>
    <row r="152" spans="1:31" x14ac:dyDescent="0.2">
      <c r="M152" s="24"/>
    </row>
    <row r="153" spans="1:31" x14ac:dyDescent="0.2">
      <c r="M153" s="24"/>
    </row>
  </sheetData>
  <mergeCells count="102">
    <mergeCell ref="A148:A150"/>
    <mergeCell ref="B148:B150"/>
    <mergeCell ref="A139:A141"/>
    <mergeCell ref="B139:B141"/>
    <mergeCell ref="A142:A144"/>
    <mergeCell ref="B142:B144"/>
    <mergeCell ref="A145:A147"/>
    <mergeCell ref="B145:B147"/>
    <mergeCell ref="A130:A132"/>
    <mergeCell ref="B130:B132"/>
    <mergeCell ref="A133:A135"/>
    <mergeCell ref="B133:B135"/>
    <mergeCell ref="A136:A138"/>
    <mergeCell ref="B136:B138"/>
    <mergeCell ref="A121:A123"/>
    <mergeCell ref="B121:B123"/>
    <mergeCell ref="A124:A126"/>
    <mergeCell ref="B124:B126"/>
    <mergeCell ref="A127:A129"/>
    <mergeCell ref="B127:B129"/>
    <mergeCell ref="A112:A114"/>
    <mergeCell ref="B112:B114"/>
    <mergeCell ref="A115:A117"/>
    <mergeCell ref="B115:B117"/>
    <mergeCell ref="A118:A120"/>
    <mergeCell ref="B118:B120"/>
    <mergeCell ref="A103:A105"/>
    <mergeCell ref="B103:B105"/>
    <mergeCell ref="A106:A108"/>
    <mergeCell ref="B106:B108"/>
    <mergeCell ref="A109:A111"/>
    <mergeCell ref="B109:B111"/>
    <mergeCell ref="A94:A96"/>
    <mergeCell ref="B94:B96"/>
    <mergeCell ref="A97:A99"/>
    <mergeCell ref="B97:B99"/>
    <mergeCell ref="A100:A102"/>
    <mergeCell ref="B100:B102"/>
    <mergeCell ref="A85:A87"/>
    <mergeCell ref="B85:B87"/>
    <mergeCell ref="A88:A90"/>
    <mergeCell ref="B88:B90"/>
    <mergeCell ref="A91:A93"/>
    <mergeCell ref="B91:B93"/>
    <mergeCell ref="A76:A78"/>
    <mergeCell ref="B76:B78"/>
    <mergeCell ref="A79:A81"/>
    <mergeCell ref="B79:B81"/>
    <mergeCell ref="A82:A84"/>
    <mergeCell ref="B82:B84"/>
    <mergeCell ref="A67:A69"/>
    <mergeCell ref="B67:B69"/>
    <mergeCell ref="A70:A72"/>
    <mergeCell ref="B70:B72"/>
    <mergeCell ref="A73:A75"/>
    <mergeCell ref="B73:B75"/>
    <mergeCell ref="A58:A60"/>
    <mergeCell ref="B58:B60"/>
    <mergeCell ref="A61:A63"/>
    <mergeCell ref="B61:B63"/>
    <mergeCell ref="A64:A66"/>
    <mergeCell ref="B64:B66"/>
    <mergeCell ref="A49:A51"/>
    <mergeCell ref="B49:B51"/>
    <mergeCell ref="A52:A54"/>
    <mergeCell ref="B52:B54"/>
    <mergeCell ref="A55:A57"/>
    <mergeCell ref="B55:B57"/>
    <mergeCell ref="A40:A42"/>
    <mergeCell ref="B40:B42"/>
    <mergeCell ref="A43:A45"/>
    <mergeCell ref="B43:B45"/>
    <mergeCell ref="A46:A48"/>
    <mergeCell ref="B46:B48"/>
    <mergeCell ref="A31:A33"/>
    <mergeCell ref="B31:B33"/>
    <mergeCell ref="A34:A36"/>
    <mergeCell ref="B34:B36"/>
    <mergeCell ref="A37:A39"/>
    <mergeCell ref="B37:B39"/>
    <mergeCell ref="A25:A27"/>
    <mergeCell ref="B25:B27"/>
    <mergeCell ref="A28:A30"/>
    <mergeCell ref="B28:B30"/>
    <mergeCell ref="A22:A24"/>
    <mergeCell ref="B22:B24"/>
    <mergeCell ref="N5:N6"/>
    <mergeCell ref="A7:A9"/>
    <mergeCell ref="B7:B9"/>
    <mergeCell ref="A10:A12"/>
    <mergeCell ref="B10:B12"/>
    <mergeCell ref="A13:A15"/>
    <mergeCell ref="B13:B15"/>
    <mergeCell ref="B3:L3"/>
    <mergeCell ref="A5:A6"/>
    <mergeCell ref="B5:B6"/>
    <mergeCell ref="C5:C6"/>
    <mergeCell ref="D5:M5"/>
    <mergeCell ref="A16:A18"/>
    <mergeCell ref="B16:B18"/>
    <mergeCell ref="A19:A21"/>
    <mergeCell ref="B19:B2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Ольштейн СИ</dc:creator>
  <cp:lastModifiedBy>Кириллов Никита Павлович</cp:lastModifiedBy>
  <cp:lastPrinted>2012-07-30T09:48:26Z</cp:lastPrinted>
  <dcterms:created xsi:type="dcterms:W3CDTF">2011-07-07T05:31:21Z</dcterms:created>
  <dcterms:modified xsi:type="dcterms:W3CDTF">2020-02-13T06:38:17Z</dcterms:modified>
</cp:coreProperties>
</file>